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480" yWindow="945" windowWidth="27330" windowHeight="11760" firstSheet="2" activeTab="2"/>
  </bookViews>
  <sheets>
    <sheet name="Протокол 3 раздельно" sheetId="7" state="hidden" r:id="rId1"/>
    <sheet name="Лист1" sheetId="6" state="hidden" r:id="rId2"/>
    <sheet name="Приложение 1.1" sheetId="20" r:id="rId3"/>
  </sheets>
  <definedNames>
    <definedName name="_xlnm._FilterDatabase" localSheetId="2" hidden="1">'Приложение 1.1'!$A$6:$V$76</definedName>
    <definedName name="_xlnm.Print_Titles" localSheetId="2">'Приложение 1.1'!$4:$6</definedName>
    <definedName name="_xlnm.Print_Titles" localSheetId="0">'Протокол 3 раздельно'!$2:$4</definedName>
    <definedName name="_xlnm.Print_Area" localSheetId="2">'Приложение 1.1'!$B$1:$R$77</definedName>
    <definedName name="_xlnm.Print_Area" localSheetId="0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M77" i="20" l="1"/>
  <c r="J77" i="20"/>
  <c r="I77" i="20"/>
  <c r="F77" i="20"/>
  <c r="L77" i="20" s="1"/>
  <c r="K77" i="20" l="1"/>
  <c r="H77" i="20"/>
  <c r="M42" i="20"/>
  <c r="J42" i="20"/>
  <c r="I42" i="20"/>
  <c r="L42" i="20"/>
  <c r="M41" i="20"/>
  <c r="J41" i="20"/>
  <c r="I41" i="20"/>
  <c r="F41" i="20"/>
  <c r="L41" i="20" s="1"/>
  <c r="K42" i="20" l="1"/>
  <c r="K41" i="20"/>
  <c r="H42" i="20"/>
  <c r="H41" i="20"/>
  <c r="M25" i="20" l="1"/>
  <c r="J25" i="20"/>
  <c r="I25" i="20"/>
  <c r="F25" i="20"/>
  <c r="L25" i="20" s="1"/>
  <c r="K25" i="20" l="1"/>
  <c r="H25" i="20"/>
  <c r="M16" i="20" l="1"/>
  <c r="J16" i="20"/>
  <c r="I16" i="20"/>
  <c r="F16" i="20"/>
  <c r="L16" i="20" s="1"/>
  <c r="K16" i="20" l="1"/>
  <c r="H16" i="20"/>
  <c r="M35" i="20" l="1"/>
  <c r="J35" i="20"/>
  <c r="I35" i="20"/>
  <c r="F35" i="20"/>
  <c r="L35" i="20" s="1"/>
  <c r="F37" i="20"/>
  <c r="H37" i="20" s="1"/>
  <c r="I37" i="20"/>
  <c r="J37" i="20"/>
  <c r="M37" i="20"/>
  <c r="F39" i="20"/>
  <c r="H39" i="20" s="1"/>
  <c r="I39" i="20"/>
  <c r="J39" i="20"/>
  <c r="M39" i="20"/>
  <c r="M30" i="20"/>
  <c r="J30" i="20"/>
  <c r="I30" i="20"/>
  <c r="F30" i="20"/>
  <c r="L30" i="20" s="1"/>
  <c r="L39" i="20" l="1"/>
  <c r="K30" i="20"/>
  <c r="K39" i="20"/>
  <c r="K37" i="20"/>
  <c r="H35" i="20"/>
  <c r="K35" i="20"/>
  <c r="L37" i="20"/>
  <c r="H30" i="20"/>
  <c r="M18" i="20"/>
  <c r="J18" i="20"/>
  <c r="I18" i="20"/>
  <c r="F18" i="20"/>
  <c r="H18" i="20" s="1"/>
  <c r="M8" i="20"/>
  <c r="M14" i="20"/>
  <c r="J14" i="20"/>
  <c r="I14" i="20"/>
  <c r="F14" i="20"/>
  <c r="L14" i="20" s="1"/>
  <c r="K18" i="20" l="1"/>
  <c r="L18" i="20"/>
  <c r="K14" i="20"/>
  <c r="H14" i="20"/>
  <c r="F8" i="20" l="1"/>
  <c r="H8" i="20" s="1"/>
  <c r="M47" i="20"/>
  <c r="J47" i="20"/>
  <c r="I47" i="20"/>
  <c r="F47" i="20"/>
  <c r="H47" i="20" s="1"/>
  <c r="K47" i="20" l="1"/>
  <c r="L47" i="20"/>
  <c r="M34" i="20" l="1"/>
  <c r="J34" i="20"/>
  <c r="I34" i="20"/>
  <c r="F34" i="20"/>
  <c r="L34" i="20" s="1"/>
  <c r="M29" i="20"/>
  <c r="J29" i="20"/>
  <c r="I29" i="20"/>
  <c r="F29" i="20"/>
  <c r="L29" i="20" s="1"/>
  <c r="K29" i="20" l="1"/>
  <c r="K34" i="20"/>
  <c r="H34" i="20"/>
  <c r="H29" i="20"/>
  <c r="M24" i="20"/>
  <c r="J24" i="20"/>
  <c r="I24" i="20"/>
  <c r="F24" i="20"/>
  <c r="L24" i="20" s="1"/>
  <c r="K24" i="20" l="1"/>
  <c r="H24" i="20"/>
  <c r="M33" i="20" l="1"/>
  <c r="J33" i="20"/>
  <c r="I33" i="20"/>
  <c r="F33" i="20"/>
  <c r="L33" i="20" s="1"/>
  <c r="M28" i="20"/>
  <c r="J28" i="20"/>
  <c r="I28" i="20"/>
  <c r="F28" i="20"/>
  <c r="H28" i="20" s="1"/>
  <c r="M46" i="20"/>
  <c r="J46" i="20"/>
  <c r="I46" i="20"/>
  <c r="F46" i="20"/>
  <c r="H46" i="20" s="1"/>
  <c r="K46" i="20" l="1"/>
  <c r="K28" i="20"/>
  <c r="K33" i="20"/>
  <c r="H33" i="20"/>
  <c r="L28" i="20"/>
  <c r="L46" i="20"/>
  <c r="M74" i="20" l="1"/>
  <c r="J74" i="20"/>
  <c r="I74" i="20"/>
  <c r="F74" i="20"/>
  <c r="L74" i="20" s="1"/>
  <c r="M45" i="20"/>
  <c r="J45" i="20"/>
  <c r="I45" i="20"/>
  <c r="F45" i="20"/>
  <c r="L45" i="20" s="1"/>
  <c r="K45" i="20" l="1"/>
  <c r="K74" i="20"/>
  <c r="H74" i="20"/>
  <c r="H45" i="20"/>
  <c r="M22" i="20" l="1"/>
  <c r="J22" i="20"/>
  <c r="I22" i="20"/>
  <c r="F22" i="20"/>
  <c r="L22" i="20" s="1"/>
  <c r="M20" i="20"/>
  <c r="J20" i="20"/>
  <c r="I20" i="20"/>
  <c r="F20" i="20"/>
  <c r="H20" i="20" s="1"/>
  <c r="K20" i="20" l="1"/>
  <c r="K22" i="20"/>
  <c r="L20" i="20"/>
  <c r="H22" i="20"/>
  <c r="M61" i="20" l="1"/>
  <c r="J61" i="20"/>
  <c r="I61" i="20"/>
  <c r="F61" i="20"/>
  <c r="L61" i="20" s="1"/>
  <c r="M54" i="20"/>
  <c r="J54" i="20"/>
  <c r="I54" i="20"/>
  <c r="F54" i="20"/>
  <c r="L54" i="20" s="1"/>
  <c r="K61" i="20" l="1"/>
  <c r="H61" i="20"/>
  <c r="K54" i="20"/>
  <c r="H54" i="20"/>
  <c r="M76" i="20"/>
  <c r="J76" i="20"/>
  <c r="I76" i="20"/>
  <c r="F76" i="20"/>
  <c r="H76" i="20" s="1"/>
  <c r="M73" i="20"/>
  <c r="J73" i="20"/>
  <c r="I73" i="20"/>
  <c r="F73" i="20"/>
  <c r="H73" i="20" s="1"/>
  <c r="M72" i="20"/>
  <c r="J72" i="20"/>
  <c r="I72" i="20"/>
  <c r="F72" i="20"/>
  <c r="L72" i="20" s="1"/>
  <c r="M71" i="20"/>
  <c r="J71" i="20"/>
  <c r="I71" i="20"/>
  <c r="F71" i="20"/>
  <c r="H71" i="20" s="1"/>
  <c r="M69" i="20"/>
  <c r="J69" i="20"/>
  <c r="I69" i="20"/>
  <c r="F69" i="20"/>
  <c r="H69" i="20" s="1"/>
  <c r="M64" i="20"/>
  <c r="J64" i="20"/>
  <c r="I64" i="20"/>
  <c r="F64" i="20"/>
  <c r="L64" i="20" s="1"/>
  <c r="M63" i="20"/>
  <c r="J63" i="20"/>
  <c r="I63" i="20"/>
  <c r="F63" i="20"/>
  <c r="H63" i="20" s="1"/>
  <c r="M62" i="20"/>
  <c r="J62" i="20"/>
  <c r="I62" i="20"/>
  <c r="F62" i="20"/>
  <c r="L62" i="20" s="1"/>
  <c r="M55" i="20"/>
  <c r="J55" i="20"/>
  <c r="I55" i="20"/>
  <c r="F55" i="20"/>
  <c r="L55" i="20" s="1"/>
  <c r="M53" i="20"/>
  <c r="J53" i="20"/>
  <c r="I53" i="20"/>
  <c r="F53" i="20"/>
  <c r="L53" i="20" s="1"/>
  <c r="M51" i="20"/>
  <c r="J51" i="20"/>
  <c r="I51" i="20"/>
  <c r="F51" i="20"/>
  <c r="L51" i="20" s="1"/>
  <c r="M50" i="20"/>
  <c r="J50" i="20"/>
  <c r="I50" i="20"/>
  <c r="F50" i="20"/>
  <c r="L50" i="20" s="1"/>
  <c r="M49" i="20"/>
  <c r="J49" i="20"/>
  <c r="I49" i="20"/>
  <c r="F49" i="20"/>
  <c r="L49" i="20" s="1"/>
  <c r="M32" i="20"/>
  <c r="J32" i="20"/>
  <c r="I32" i="20"/>
  <c r="F32" i="20"/>
  <c r="H32" i="20" s="1"/>
  <c r="M27" i="20"/>
  <c r="J27" i="20"/>
  <c r="I27" i="20"/>
  <c r="F27" i="20"/>
  <c r="H27" i="20" s="1"/>
  <c r="M23" i="20"/>
  <c r="J23" i="20"/>
  <c r="I23" i="20"/>
  <c r="F23" i="20"/>
  <c r="L23" i="20" s="1"/>
  <c r="J8" i="20"/>
  <c r="I8" i="20"/>
  <c r="H6" i="20"/>
  <c r="I6" i="20" s="1"/>
  <c r="J6" i="20" s="1"/>
  <c r="K6" i="20" s="1"/>
  <c r="L6" i="20" s="1"/>
  <c r="M6" i="20" s="1"/>
  <c r="N6" i="20" s="1"/>
  <c r="O6" i="20" s="1"/>
  <c r="P6" i="20" s="1"/>
  <c r="Q6" i="20" s="1"/>
  <c r="R6" i="20" s="1"/>
  <c r="C6" i="20"/>
  <c r="D6" i="20" s="1"/>
  <c r="E6" i="20" s="1"/>
  <c r="F6" i="20" s="1"/>
  <c r="K27" i="20" l="1"/>
  <c r="K76" i="20"/>
  <c r="K55" i="20"/>
  <c r="H72" i="20"/>
  <c r="K72" i="20"/>
  <c r="K71" i="20"/>
  <c r="K62" i="20"/>
  <c r="K50" i="20"/>
  <c r="K64" i="20"/>
  <c r="K8" i="20"/>
  <c r="L32" i="20"/>
  <c r="H62" i="20"/>
  <c r="K49" i="20"/>
  <c r="H51" i="20"/>
  <c r="L63" i="20"/>
  <c r="L69" i="20"/>
  <c r="K23" i="20"/>
  <c r="H50" i="20"/>
  <c r="K51" i="20"/>
  <c r="H64" i="20"/>
  <c r="K32" i="20"/>
  <c r="K69" i="20"/>
  <c r="H53" i="20"/>
  <c r="K73" i="20"/>
  <c r="K53" i="20"/>
  <c r="L73" i="20"/>
  <c r="K63" i="20"/>
  <c r="H23" i="20"/>
  <c r="L8" i="20"/>
  <c r="L27" i="20"/>
  <c r="H49" i="20"/>
  <c r="H55" i="20"/>
  <c r="L71" i="20"/>
  <c r="L76" i="20"/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7" i="7" l="1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<sst xmlns="http://schemas.openxmlformats.org/spreadsheetml/2006/main" count="587" uniqueCount="332">
  <si>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</si>
  <si>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</si>
  <si>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</si>
  <si>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</si>
  <si>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</si>
  <si>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</si>
  <si>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</si>
  <si>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</si>
  <si>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</si>
  <si>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</si>
  <si>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</si>
  <si>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</si>
  <si>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</si>
  <si>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</si>
  <si>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</si>
  <si>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</si>
  <si>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</si>
  <si>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</si>
  <si>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</si>
  <si>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</si>
  <si>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</si>
  <si>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</si>
  <si>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</si>
  <si>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</si>
  <si>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</si>
  <si>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</si>
  <si>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</si>
  <si>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</si>
  <si>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</si>
  <si>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</si>
  <si>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</si>
  <si>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</si>
  <si>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</si>
  <si>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</si>
  <si>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</si>
  <si>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</si>
  <si>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</si>
  <si>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</si>
  <si>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</si>
  <si>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</si>
  <si>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</si>
  <si>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</si>
  <si>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</si>
  <si>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</si>
  <si>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</si>
  <si>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</si>
  <si>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</si>
  <si>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</si>
  <si>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</si>
  <si>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</si>
  <si>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</si>
  <si>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</si>
  <si>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</si>
  <si>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</si>
  <si>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</si>
  <si>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</si>
  <si>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</si>
  <si>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</si>
  <si>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</si>
  <si>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</si>
  <si>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</si>
  <si>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</si>
  <si>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</si>
  <si>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</si>
  <si>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</si>
  <si>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</si>
  <si>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</si>
  <si>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</si>
  <si>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</si>
  <si>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</si>
  <si>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</si>
  <si>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</si>
  <si>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</si>
  <si>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</si>
  <si>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</si>
  <si>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</si>
  <si>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</si>
  <si>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</si>
  <si>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</si>
  <si>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</si>
  <si>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</si>
  <si>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</si>
  <si>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</si>
  <si>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</si>
  <si>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</si>
  <si>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</si>
  <si>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</si>
  <si>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</si>
  <si>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</si>
  <si>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</si>
  <si>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</si>
  <si>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</si>
  <si>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</si>
  <si>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</si>
  <si>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</si>
  <si>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</si>
  <si>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</si>
  <si>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</si>
  <si>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</si>
  <si>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</si>
  <si>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</si>
  <si>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</si>
  <si>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</si>
  <si>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</si>
  <si>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</si>
  <si>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</si>
  <si>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</si>
  <si>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</si>
  <si>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</si>
  <si>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</si>
  <si>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</si>
  <si>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</si>
  <si>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</si>
  <si>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</si>
  <si>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</si>
  <si>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</si>
  <si>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</si>
  <si>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</si>
  <si>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</si>
  <si>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</si>
  <si>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</si>
  <si>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</si>
  <si>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</si>
  <si>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</si>
  <si>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</si>
  <si>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</si>
  <si>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</si>
  <si>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</si>
  <si>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</si>
  <si>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</si>
  <si>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</si>
  <si>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</si>
  <si>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</si>
  <si>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</si>
  <si>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</si>
  <si>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</si>
  <si>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</si>
  <si>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</si>
  <si>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</si>
  <si>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</si>
  <si>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</si>
  <si>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</si>
  <si>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</si>
  <si>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</si>
  <si>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</si>
  <si>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</si>
  <si>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№227 от 04.03.2025</t>
  </si>
  <si>
    <t>Перераспределение распределенных объемов медицинской помощи по профилям: с "кардиология" (-4)  на "неврология" (+3), "урология" (+1)</t>
  </si>
  <si>
    <t>№228 от 05.03.2025</t>
  </si>
  <si>
    <t xml:space="preserve">Увеличение распределенных объемов  медицинской помощи по профилю "ревматология" </t>
  </si>
  <si>
    <t xml:space="preserve"> № и дата письма</t>
  </si>
  <si>
    <t>% исполнения за 2025 год (гр.6/гр.4 *100)</t>
  </si>
  <si>
    <t>Остаток объемов до конца 2025 года (гр.4-гр.6)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</si>
  <si>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</si>
  <si>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 xml:space="preserve">количество услуг </t>
  </si>
  <si>
    <t>примечание</t>
  </si>
  <si>
    <t>ГБУЗ «Сердобская ЦРБ им. А.И.Настина»</t>
  </si>
  <si>
    <t>№12 от 15.01.2025</t>
  </si>
  <si>
    <t xml:space="preserve">Распределение  объемов мед.помощи по профилю  "акушерство и гинекология" </t>
  </si>
  <si>
    <t>без номера от 12.03.2025</t>
  </si>
  <si>
    <t>Увеличение распределенных объемов  медицинской помощи по профилю "терапия": ds.04.001 - болезни органов пищеварения (+50) в связи с расширением штата сотрудников</t>
  </si>
  <si>
    <t>№75 от 20.03.2025</t>
  </si>
  <si>
    <t>Остаток объемов до конца 2025 года в месяцах (гр.9*/гр.12)</t>
  </si>
  <si>
    <t>Увеличение распределенных объемов  медицинской помощи по профилю "кардиология" ds13.001 (+250)  в связи с расширением штата сотрудников</t>
  </si>
  <si>
    <t>без номера от 04.04.2025</t>
  </si>
  <si>
    <t>Количество месяцев в периоде:</t>
  </si>
  <si>
    <t>№1219 от 15.04.2025</t>
  </si>
  <si>
    <t>Увеличение КСГ  ds06.005 (+50) в условиях ДС в связи с увеличением количества пациентов</t>
  </si>
  <si>
    <t>№621 от 15.05.2025</t>
  </si>
  <si>
    <t>№44 от 01.07.2025</t>
  </si>
  <si>
    <t>Увеличение объемов медицинской помощи, предоставляемой в условиях ДС по профилю "челюстно-лицевая хирургия" (+200)</t>
  </si>
  <si>
    <t>№45 от 01.07.2025</t>
  </si>
  <si>
    <t>Увеличение объемов медицинской помощи, предоставляемой в условиях ДС по профилю "офтальмология"  ds21.002 (+150)</t>
  </si>
  <si>
    <t>Увеличение  распределенных объемов медицинской помощи в условиях дневного стационара до 800 случаев лечения, в связи с  высокой востребованностью</t>
  </si>
  <si>
    <t>Медицинская помощь, предоставляемая в условиях круглосуточного стационара (КСГ) без учета ВМП</t>
  </si>
  <si>
    <t>Увеличение распределенных объемов 
 медицинской помощи по профилю ДС
"неврология": ds15.001 (+65)
"эндокринология": ds15.001 (+3)
"кардиология": ds13.001 (+73)
"пульманология": ds23.001 (+5)
"акушерство и генекология": ds02.001 (+7), 
ds02.002 (+10), ds02.006 (+5)</t>
  </si>
  <si>
    <t>Медицинская помощь, предоставляемая в условиях круглосуточного стационара (в части ВМП)</t>
  </si>
  <si>
    <t>№550 от 13.08.2025</t>
  </si>
  <si>
    <t>№4273 от 15.08.2025</t>
  </si>
  <si>
    <t>Магнитно-резонансная томография без внутривенного контрастирования</t>
  </si>
  <si>
    <t>ГБУЗ «Лунинская РБ»</t>
  </si>
  <si>
    <t>Диспансеризация детей-сирот, усыновлённых, удочеренных (1 этап), в комплексных посещениях (врачи-педиатры)</t>
  </si>
  <si>
    <t>№59 от 25.08.2025</t>
  </si>
  <si>
    <t>Медицинская помощь, предоставляемая в условиях дневного стационара по профилю "Онкология"</t>
  </si>
  <si>
    <t>18</t>
  </si>
  <si>
    <t>Компьютерная томография органов и систем  с контрастирования</t>
  </si>
  <si>
    <t>Компьютерная томография органов и систем  без внутреннего контрастирования</t>
  </si>
  <si>
    <t>ГБУЗ «Кузнецкая ЦРБ»</t>
  </si>
  <si>
    <t xml:space="preserve">Увеличение распределенных объемов  медицинской помощи по профилям: "хирургия"(+30) </t>
  </si>
  <si>
    <t>Медицинская помощь,амбулаторная помощь оказываемая в неотложной форме</t>
  </si>
  <si>
    <t>Снижение распределенных объемов  по профилю "онкология" на 1217 с  случаев с увеличением объема финансового обеспечения на 125 953,58тыс.руб</t>
  </si>
  <si>
    <t>без номера от 06.06.2025</t>
  </si>
  <si>
    <t>Уменьшение распределенных объемов медицинской 
помощи по пофилю "урология" ds30.001(-2),  
 ds30.002 (-2), ds30.005 (-2)</t>
  </si>
  <si>
    <t>Медицинская помощь по профилю "Прочее" круглосуточный стационар по КСГ (без ВМП)</t>
  </si>
  <si>
    <t>№1340/01 от 21.08.2025</t>
  </si>
  <si>
    <t>Стоматологические и зубоврачебные (посещения) с иными целями</t>
  </si>
  <si>
    <t>Стоматологические и зубоврачебные в связи с заболеванием (обращения)</t>
  </si>
  <si>
    <t>ГБУЗ «Колышлейская РБ»</t>
  </si>
  <si>
    <t>Увеличение распределенных объемов медицинской помощи  по профилям: "кардиология"ds13.001 (+160), "пульмонология"ds23/001(+5),"эндокринология"ds35.001(+10),"травмотология и ортопедия"ds29.004(+5)</t>
  </si>
  <si>
    <t>Магнитно-резонансная томография с контрастированием</t>
  </si>
  <si>
    <t>Увеличение распределенных объемов  медицинской помощи по профилю: "онкология"</t>
  </si>
  <si>
    <t xml:space="preserve">Увеличение распределенных объемов  медицинской помощи по профилям: "нейрохирургия" ds16.001 (+100), "колопроктологияя"ds14.002(+100)","кардиология"ds13.001(+200),"неврология"ds15.001 (+100),"гинекология"ds02.004(+100)                  </t>
  </si>
  <si>
    <t>без номера 27.08.2025</t>
  </si>
  <si>
    <t>без номера от 08.08.2025 (вх.3448 от 20.08.25)</t>
  </si>
  <si>
    <t>Увеличение распределенных объемов  медицинской помощи по профилю "гастроэнтерология" ds 04.001 (+25)  за счет снижения объемов по круглосуточному стационару</t>
  </si>
  <si>
    <t>Увеличение распределенных объемов  медицинской помощи по профилю "травмотология" и "ортопедия"  за счет снижения объемов по круглосуточному стационару</t>
  </si>
  <si>
    <t>без номера от 08.08.2025 (вх.3449 от 20.08.25)</t>
  </si>
  <si>
    <t>1. Увеличение распределенных  объемов медицинской помощипо профилям  "кардиология(+33), "гасторэнтерология" (+9)
2. Перераспределение распределенных объемов медицинской помощи по  профилям"акушерство и гинекология" (-4) на профиль "нейрохирургия"ds16.001 (+4); с профиля "терапия" (-4) на профиль "нейрохирургия" (+4)</t>
  </si>
  <si>
    <t>Медицинская помощь, предоставляемая в условиях дневного стационара, всего</t>
  </si>
  <si>
    <t>Увелечение  распределенных обьемов по профилю:"травмотология и ортопедия(+37)</t>
  </si>
  <si>
    <t>Увелечение распределенных  обьемов по профилям: "сердечно-сосудистая хирургия" (+185), "травмотология и ортопедия(+45)</t>
  </si>
  <si>
    <t>Медицинская помощь, предоставляемая в амбулаторных условиях в связи с заболеванием (обращения), всего</t>
  </si>
  <si>
    <t>ГБУЗ «Городищенская РБ»</t>
  </si>
  <si>
    <t>ООО «Здоровье проф»</t>
  </si>
  <si>
    <t xml:space="preserve">ЧУЗ «Клиническая больница «РЖД-Медицина» г.Пенза» </t>
  </si>
  <si>
    <t>ГБУЗ «Клиническая больница №6 им. Г.А.Захарьина»</t>
  </si>
  <si>
    <t>ГБУЗ «Пензенский областной клинический центр специализированных видов медицинской помощи»</t>
  </si>
  <si>
    <t>№122 от 29.01.2025, №603 от 08.04.2025, №1204 от 04.08.2025</t>
  </si>
  <si>
    <t>№821 от 21.03.2025, №1173 от 22.04.2025, №1488 от 28.05.2025</t>
  </si>
  <si>
    <t xml:space="preserve">Увеличение распределенных объемов  медицинской помощи по профилю ДС
"хирургия": ds31.006 (+330)
"хирургия (абдоминальная)": ds32.008 (+204) </t>
  </si>
  <si>
    <t>ГБУЗ «Областной онкологический клинический диспансер»</t>
  </si>
  <si>
    <t>ГБУЗ «Бессоновская РБ»</t>
  </si>
  <si>
    <t xml:space="preserve">ГБУЗ «Кузнецкая детская ЦРБ»  </t>
  </si>
  <si>
    <t>ГБУЗ «Городская поликлиника»</t>
  </si>
  <si>
    <t>ООО «Клиника диагностики и лечения на Измайлова»</t>
  </si>
  <si>
    <t>ГБУЗ «Пензенский городской родильный дом»</t>
  </si>
  <si>
    <t>ГБУЗ «Мокшанская РБ»</t>
  </si>
  <si>
    <t>ГБУЗ «Тамалинская УБ»</t>
  </si>
  <si>
    <t>ООО «Здоровье+»</t>
  </si>
  <si>
    <t>Распределено решением по Протоколу №17 от 12.09.2025</t>
  </si>
  <si>
    <t>на период январь-сентябрь 2025г. (гр.4/12*8)</t>
  </si>
  <si>
    <t>Всего факт за январь-сентябрь 2025г. с учетом кода 62</t>
  </si>
  <si>
    <t>% исполнения январь-сентябрь2025г. (гр.6/гр.5*100)</t>
  </si>
  <si>
    <t>Отклонение объемов за январь-сентябрь 2025г.
(гр.5-гр.6)
"-" превышение над планом, "+" уменьшение плана</t>
  </si>
  <si>
    <t>Среднемесяч-ные объемы исходя из факта 
за 9 месяцев</t>
  </si>
  <si>
    <t xml:space="preserve">Увеличение распределенных объемов медицинской помощи </t>
  </si>
  <si>
    <t>№1237 от 17.09.2025</t>
  </si>
  <si>
    <t>№653 от 17.09.2025</t>
  </si>
  <si>
    <t>Увеличение  распределенных объемов медицинской помощи по профилю "хирургия" (+20)</t>
  </si>
  <si>
    <t>№1125 от 17.09.2025</t>
  </si>
  <si>
    <t>№01-12/1500 от 17.09.2025</t>
  </si>
  <si>
    <t>722</t>
  </si>
  <si>
    <t>758</t>
  </si>
  <si>
    <t>2635</t>
  </si>
  <si>
    <t>№1247 от 19.09.2025</t>
  </si>
  <si>
    <t>№63 от 18.09.2025</t>
  </si>
  <si>
    <t>Увеличение  распределенных объемов медицинской помощи по профилям: "кардиология" ds13.001(+17),"нейрохирургия"ds16.001 (+8),"гастроэнтерология"ds04.001(+9)</t>
  </si>
  <si>
    <t>№4682 от 19.09.2025</t>
  </si>
  <si>
    <t>№66 от 22.09.2025</t>
  </si>
  <si>
    <t>ГБУЗ «Белинская РБ»</t>
  </si>
  <si>
    <t>№617 от 18.09.2025</t>
  </si>
  <si>
    <t>Увеличение распределенных объемов медицинской помощи на (+8000)</t>
  </si>
  <si>
    <t>ООО «Поколение»</t>
  </si>
  <si>
    <t>№51 от 26.09.2025</t>
  </si>
  <si>
    <t>№5157 от 25.09.2025</t>
  </si>
  <si>
    <t>№2244 от 25.082025, №2378 от 05.09.2025</t>
  </si>
  <si>
    <t>ГБУЗ «Иссинская УБ»</t>
  </si>
  <si>
    <t>№1137 от 26.09.2025</t>
  </si>
  <si>
    <t>Перераспределение распределенных объемов медицинской помощи между  профилями  "гематология " (-10),  "эндокринология"(+10)</t>
  </si>
  <si>
    <t>№1136 от 26.09.2025</t>
  </si>
  <si>
    <t>Перераспределение распределенных объемов медицинской помощи между  профилями  "гастроэнтерология " (-10),  "эндокринология"(+10)</t>
  </si>
  <si>
    <t xml:space="preserve">Снижение распределенных объемов медицинской помощи  </t>
  </si>
  <si>
    <t xml:space="preserve">Перераспределение распределенных объемов медицинской по профилю "травмотология и ортопедия" ВМП 78 (-6),ВМП 72 (+3), ВМП 70(-3) ,ВМП 73 (+4) </t>
  </si>
  <si>
    <t>Перераспределение распределенных объемов медицинской помощи между  профилями  "инфекционные болезни " (-20),  "терапия"(-40),"эндокринология"(+60)</t>
  </si>
  <si>
    <t xml:space="preserve"> Перераспределение распределенных объемов медицинской помощи "травмотология и ортопедия" ds29.004(-50) перевести в группу заболеваний "кардиология" ds13.001(+50)</t>
  </si>
  <si>
    <t xml:space="preserve">Увеличение объемов медицинской помощи, предоставляемой в условиях ДС по профилю "урология" </t>
  </si>
  <si>
    <t xml:space="preserve">Увеличение объемов медицинской по профилю: "гастроэтерология" (+9),"инфекционные болезни"(+4), "травмотология и ортопедия "(+4), "эдокринология" (+30)  </t>
  </si>
  <si>
    <t>ГБУЗ «Клиническая больница №4»</t>
  </si>
  <si>
    <t>№778 от 01.10.225</t>
  </si>
  <si>
    <t>ООО «Гармония плюс»</t>
  </si>
  <si>
    <t>№78 от 02.10.225</t>
  </si>
  <si>
    <t>№78 от 02.10.2025</t>
  </si>
  <si>
    <t>№1963 от 03.10.2025</t>
  </si>
  <si>
    <t>ГБУЗ «Сосновоборская УБ»</t>
  </si>
  <si>
    <t>№493 от 23.09.2025</t>
  </si>
  <si>
    <t>Перераспределение распределенных   объемов медицинской помощи по профилям "абдоминальная хирургия " st32.006(+1) , "хирургия"(-1)</t>
  </si>
  <si>
    <t>Медицинская помощь, предоставляемая в амбулаторных условиях спрофилактической и иной целью (посещения) всего</t>
  </si>
  <si>
    <t xml:space="preserve">Увеличение распределенных объемов медицинской помощи, предоставляемой в амбулаторных условиях в связи с заболеванием (обращения) </t>
  </si>
  <si>
    <t>№1980 от 06.10.2025</t>
  </si>
  <si>
    <t>Увеличение объемов мдицинской помощи в части разовых посещений (+3547) и профилактические посещения (+5262),посещения ФАП(+1949)</t>
  </si>
  <si>
    <t>№5332 от 03.10.2025</t>
  </si>
  <si>
    <t>Перераспределение распределенных объемов медицинской по профилю "травмотология и ортопедия" ВМП 14 (-1),ВМП 12 (+1)</t>
  </si>
  <si>
    <t>№1561 от 03.10.2025</t>
  </si>
  <si>
    <t>Увеличение объемов медицинской помощи по профилю"стоматология"</t>
  </si>
  <si>
    <t xml:space="preserve">ООО «Нейрон-Мед» </t>
  </si>
  <si>
    <t>№7 от 07.10.2025</t>
  </si>
  <si>
    <t>№88 от 08.10.2025</t>
  </si>
  <si>
    <t>Приложение №1.1 к Протоколу №21 от 14.10.2025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</si>
  <si>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</si>
  <si>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Принять к сведению обращение медицинской организации </t>
  </si>
  <si>
    <t>Отказать в рассмотрении обращений медицинских организаций, которые не соответствуют требованиям пункта 216 Правил обязательного медицинского страхования, утвержденных приказом Министерства здравоохранения Российской Федерации от 21.08.2025 №496н</t>
  </si>
  <si>
    <t>Перенесено на повторное рассмотрение по результатам за 1 полугодие 2025 года из пртокола №8 от 14.04.2025
Перенесено на повторное рассмотрение по результатам за 9 месяцев 2025 года из пртоколов №14 от 14.07.2025, №15 от 14.08.2025, № 17 от 12.09.2025</t>
  </si>
  <si>
    <t>Перенесено на повторное рассмотрение по результатам за 1 полугодие 2025 года из пртокола №8 от 14.04.2025
Перенесено на повторное рассмотрение по результатам за 9 месяцев 2025 года из из пртоколов №14 от 14.07.2025, №15 от 14.08.2025, № 17 от 12.09.2025</t>
  </si>
  <si>
    <t>Перенесено на повторное рассмотрение по результатам за 1 полугодие 2025 года из пртокола №11 от 16.06.2025
Перенесено на повторное рассмотрение по результатам за 9 месяцев 2025 года из пртоколов №14 от 14.07.2025, №15 от 14.08.2025, № 17 от 12.09.2025</t>
  </si>
  <si>
    <t>Перенесено на повторное рассмотрение по результатам за 9 месяцев 2025 года из пртоколов №14 от 14.07.2025, №15 от 14.08.2025, № 17 от 12.09.2025</t>
  </si>
  <si>
    <t>Перенесено на повторное рассмотрение по результатам за 9 месяцев 2025 года из пртокола № 17 от 12.09.2025</t>
  </si>
  <si>
    <t>11.3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</si>
  <si>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</si>
  <si>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</si>
  <si>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</si>
  <si>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</si>
  <si>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</si>
  <si>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</si>
  <si>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</si>
  <si>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</si>
  <si>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</si>
  <si>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</si>
  <si>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</si>
  <si>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</si>
  <si>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</si>
  <si>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</si>
  <si>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</si>
  <si>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</si>
  <si>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</si>
  <si>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</si>
  <si>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</si>
  <si>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</si>
  <si>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</si>
  <si>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</si>
  <si>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</si>
  <si>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</si>
  <si>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</si>
  <si>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13.2</t>
  </si>
  <si>
    <t>Внести изменения в распределенные решением Комиссии от 12.09.2025 (Протокол №17) между медицинскими организациями объемы медицинской помощи по всем условиям оказания медицинской помощи на основании внесенных изменений в ТПОМС на 2025 год в соответствии с решениями, принятыми на заседании Комиссии, проводимом 13.10.2025 (Протокол №20), согласно приложению №1.4. к настоящему Протоколу.</t>
  </si>
  <si>
    <t>1.5</t>
  </si>
  <si>
    <t>1.6</t>
  </si>
  <si>
    <t>1.7</t>
  </si>
  <si>
    <t xml:space="preserve"> 1.7</t>
  </si>
  <si>
    <t>Повторно рассмотреть на очередном заседании Комиссии по разработке ТПОМС обращения медицинских организаций (ГБУЗ «Областной онкологический клинический диспансер» (исх. №2244 от 25.082025, №2378 от 05.09.2025), ООО «Клиника диагностики и лечения на Измайлова» (исх. №88 от 08.10.2025), ГБУЗ «Клиническая больница №6 им. Г.А. Захарьина» (исх. №5157 от 25.09.2025, №5332 от 03.10.2025) по вопросу изменения распределенных:
- объемов высокотехнологичной медицинской помощи, предоставляемой в условиях круглосуточного стационара;
- объемов медицинской помощи по профилю «Онкология», предоставляемой в условиях дневного стационара.</t>
  </si>
  <si>
    <t>1. Принимая во внимание уровень исполнения распределенных между медицинскими организациями объемов медицинской помощи, предоставляемой в рамках ТПОМС в условиях круглосуточного (98,50%) и дневного (101,47%) стационаров, анализ остатков средств ОМС на счетах медицинских организаций (2 018,06 млн.руб. или 67,84% от планового среднемесячного объема финансового обеспечения) не увеличивать распределенные решением Комиссии от 12.09.2025 (Протокол №17) и скорректированные с учетом вносимых изменений в ТПОМС на 2025 год, в соответствии с решениями, принятыми на заседании Комиссии, проводимом 13.10.2025 года (Протокол №20),  между медицинскими организациями объемы медицинской помощи, предоставляемые в условиях круглосуточного и дневного стационаров (за исключением объемов специализированной медицинской помощи по профилям «онкология», «прочее» и объемами по проведению экстракорпорального оплодотворения).
2.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2025 год.</t>
  </si>
  <si>
    <t>Перераспределить объемы предоставления медицинской помощи между медицинскими организациями, распределенные решением Комиссии от 12.09.2025 (Протокол №17) и скорректированные с учетом внесенных изменений в ТПОМС на 2025 год в соответствии с решениями, принятыми на заседании Комиссии, проводимом 13.10.2025 года (Протокол №20), на основании данных персонифицированного учета сведений о медицинской помощи, оказанной застрахованным лицам за период январь- сентябрь 2025 года,  согласно приложению №1.4.1 к настоящему Протоколу</t>
  </si>
  <si>
    <t>1.3, 1.4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</si>
</sst>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_ ;\-#,##0\ "/>
    <numFmt numFmtId="168" formatCode="#,##0.0"/>
  </numFmts>
  <fonts count="21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357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readingOrder="1"/>
      <protection locked="0"/>
    </xf>
    <xf numFmtId="49" fontId="7" fillId="0" borderId="11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11" xfId="0" applyFont="1" applyFill="1" applyBorder="1" applyAlignment="1" applyProtection="1">
      <alignment horizontal="left" vertical="center" wrapText="1" readingOrder="1"/>
      <protection locked="0"/>
    </xf>
    <xf numFmtId="0" fontId="7" fillId="0" borderId="11" xfId="0" applyFont="1" applyFill="1" applyBorder="1" applyAlignment="1" applyProtection="1">
      <alignment horizontal="center" vertical="center" readingOrder="1"/>
      <protection locked="0"/>
    </xf>
    <xf numFmtId="3" fontId="7" fillId="0" borderId="11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12" xfId="0" applyFont="1" applyFill="1" applyBorder="1" applyAlignment="1" applyProtection="1">
      <alignment horizontal="center" vertical="center" readingOrder="1"/>
      <protection locked="0"/>
    </xf>
    <xf numFmtId="4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left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0" fontId="7" fillId="8" borderId="8" xfId="0" applyFont="1" applyFill="1" applyBorder="1" applyAlignment="1" applyProtection="1">
      <alignment horizontal="center" vertical="center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6" fillId="3" borderId="1" xfId="0" applyFont="1" applyFill="1" applyBorder="1" applyAlignment="1" applyProtection="1">
      <alignment horizontal="center" vertical="center" wrapText="1" readingOrder="1"/>
      <protection locked="0"/>
    </xf>
    <xf numFmtId="49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1" applyNumberFormat="1" applyFont="1" applyFill="1" applyBorder="1" applyAlignment="1" applyProtection="1">
      <alignment horizontal="left" vertical="center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3" borderId="3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167" fontId="6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left" vertical="center" readingOrder="1"/>
      <protection locked="0"/>
    </xf>
    <xf numFmtId="49" fontId="11" fillId="9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1" xfId="0" applyNumberFormat="1" applyFont="1" applyFill="1" applyBorder="1" applyAlignment="1" applyProtection="1">
      <alignment horizontal="left" vertical="center" readingOrder="1"/>
      <protection locked="0"/>
    </xf>
    <xf numFmtId="0" fontId="11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168" fontId="11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0" borderId="0" xfId="0" applyFont="1" applyFill="1" applyBorder="1" applyAlignment="1" applyProtection="1">
      <alignment horizontal="center" vertical="center" readingOrder="1"/>
      <protection locked="0"/>
    </xf>
    <xf numFmtId="0" fontId="11" fillId="0" borderId="12" xfId="0" applyFont="1" applyFill="1" applyBorder="1" applyAlignment="1" applyProtection="1">
      <alignment horizontal="center" vertical="center" readingOrder="1"/>
      <protection locked="0"/>
    </xf>
    <xf numFmtId="0" fontId="11" fillId="9" borderId="1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1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1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1" xfId="0" applyFont="1" applyFill="1" applyBorder="1" applyAlignment="1" applyProtection="1">
      <alignment horizontal="center" vertical="center" wrapText="1" readingOrder="1"/>
      <protection locked="0"/>
    </xf>
    <xf numFmtId="4" fontId="11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1" xfId="3" applyNumberFormat="1" applyFont="1" applyFill="1" applyBorder="1" applyAlignment="1" applyProtection="1">
      <alignment horizontal="center" vertical="center" wrapText="1" readingOrder="1"/>
      <protection locked="0"/>
    </xf>
    <xf numFmtId="49" fontId="11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11" fillId="9" borderId="1" xfId="1" applyNumberFormat="1" applyFont="1" applyFill="1" applyBorder="1" applyAlignment="1" applyProtection="1">
      <alignment horizontal="center" vertical="center" wrapText="1" readingOrder="1"/>
      <protection locked="0"/>
    </xf>
    <xf numFmtId="168" fontId="11" fillId="9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4" fillId="9" borderId="1" xfId="0" applyFont="1" applyFill="1" applyBorder="1" applyAlignment="1" applyProtection="1">
      <alignment horizontal="center" vertical="center" wrapText="1" readingOrder="1"/>
      <protection locked="0"/>
    </xf>
    <xf numFmtId="0" fontId="11" fillId="9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9" borderId="1" xfId="0" applyNumberFormat="1" applyFont="1" applyFill="1" applyBorder="1" applyAlignment="1" applyProtection="1">
      <alignment horizontal="center" vertical="center" readingOrder="1"/>
      <protection locked="0"/>
    </xf>
    <xf numFmtId="0" fontId="11" fillId="9" borderId="1" xfId="0" applyFont="1" applyFill="1" applyBorder="1" applyAlignment="1" applyProtection="1">
      <alignment horizontal="center" vertical="center" readingOrder="1"/>
      <protection locked="0"/>
    </xf>
    <xf numFmtId="0" fontId="11" fillId="9" borderId="1" xfId="0" applyNumberFormat="1" applyFont="1" applyFill="1" applyBorder="1" applyAlignment="1" applyProtection="1">
      <alignment horizontal="center" vertical="center" readingOrder="1"/>
      <protection locked="0"/>
    </xf>
    <xf numFmtId="3" fontId="11" fillId="9" borderId="1" xfId="0" applyNumberFormat="1" applyFont="1" applyFill="1" applyBorder="1" applyAlignment="1" applyProtection="1">
      <alignment horizontal="center" vertical="center" readingOrder="1"/>
      <protection locked="0"/>
    </xf>
    <xf numFmtId="168" fontId="11" fillId="9" borderId="1" xfId="0" applyNumberFormat="1" applyFont="1" applyFill="1" applyBorder="1" applyAlignment="1" applyProtection="1">
      <alignment horizontal="center" vertical="center" readingOrder="1"/>
      <protection locked="0"/>
    </xf>
    <xf numFmtId="49" fontId="11" fillId="0" borderId="12" xfId="1" applyNumberFormat="1" applyFont="1" applyFill="1" applyBorder="1" applyAlignment="1" applyProtection="1">
      <alignment horizontal="center" vertical="center" wrapText="1" readingOrder="1"/>
      <protection locked="0"/>
    </xf>
    <xf numFmtId="49" fontId="20" fillId="0" borderId="12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2" xfId="0" applyNumberFormat="1" applyFont="1" applyFill="1" applyBorder="1" applyAlignment="1" applyProtection="1">
      <alignment horizontal="center" vertical="center" readingOrder="1"/>
      <protection locked="0"/>
    </xf>
    <xf numFmtId="49" fontId="19" fillId="0" borderId="2" xfId="0" applyNumberFormat="1" applyFont="1" applyFill="1" applyBorder="1" applyAlignment="1" applyProtection="1">
      <alignment horizontal="left" vertical="center" readingOrder="1"/>
      <protection locked="0"/>
    </xf>
    <xf numFmtId="0" fontId="19" fillId="0" borderId="2" xfId="0" applyFont="1" applyFill="1" applyBorder="1" applyAlignment="1" applyProtection="1">
      <alignment horizontal="center" vertical="center" wrapText="1" readingOrder="1"/>
      <protection locked="0"/>
    </xf>
    <xf numFmtId="3" fontId="19" fillId="0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2" xfId="0" applyFont="1" applyFill="1" applyBorder="1" applyAlignment="1" applyProtection="1">
      <alignment horizontal="center" vertical="center" wrapText="1" readingOrder="1"/>
      <protection locked="0"/>
    </xf>
    <xf numFmtId="0" fontId="12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12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11" borderId="1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11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1" xfId="0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9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1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3" xfId="0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3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4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4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0" fontId="6" fillId="3" borderId="1" xfId="0" applyFont="1" applyFill="1" applyBorder="1" applyAlignment="1" applyProtection="1">
      <alignment horizontal="center" vertical="center" wrapText="1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9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readingOrder="1"/>
      <protection locked="0"/>
    </xf>
    <xf numFmtId="168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168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0" borderId="11" xfId="0" applyFont="1" applyFill="1" applyBorder="1" applyAlignment="1" applyProtection="1">
      <alignment horizontal="center" vertical="center" wrapText="1" readingOrder="1"/>
      <protection locked="0"/>
    </xf>
    <xf numFmtId="0" fontId="7" fillId="0" borderId="2" xfId="0" applyFont="1" applyFill="1" applyBorder="1" applyAlignment="1" applyProtection="1">
      <alignment horizontal="center" vertical="center" readingOrder="1"/>
      <protection locked="0"/>
    </xf>
    <xf numFmtId="3" fontId="7" fillId="3" borderId="9" xfId="1" applyNumberFormat="1" applyFont="1" applyFill="1" applyBorder="1" applyAlignment="1" applyProtection="1">
      <alignment horizontal="center" vertical="center" readingOrder="1"/>
      <protection locked="0"/>
    </xf>
    <xf numFmtId="0" fontId="7" fillId="1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0" borderId="1" xfId="0" applyFont="1" applyFill="1" applyBorder="1" applyAlignment="1" applyProtection="1">
      <alignment horizontal="center" vertical="center" wrapText="1" readingOrder="1"/>
      <protection locked="0"/>
    </xf>
    <xf numFmtId="0" fontId="12" fillId="0" borderId="1" xfId="2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168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0" fillId="0" borderId="9" xfId="0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 readingOrder="1"/>
    </xf>
    <xf numFmtId="0" fontId="7" fillId="3" borderId="9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11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11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9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3" xfId="0" applyNumberFormat="1" applyFont="1" applyFill="1" applyBorder="1" applyAlignment="1" applyProtection="1">
      <alignment vertical="center" wrapText="1" readingOrder="1"/>
      <protection locked="0"/>
    </xf>
    <xf numFmtId="0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FF99"/>
      <color rgb="FFCCFFCC"/>
      <color rgb="FF99CC00"/>
      <color rgb="FFFFDE53"/>
      <color rgb="FFFFCCFF"/>
      <color rgb="FFFF99CC"/>
      <color rgb="FFE1EACC"/>
      <color rgb="FF97FFD5"/>
      <color rgb="FFCCFF33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70" t="s">
        <v>19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1" t="s">
        <v>66</v>
      </c>
      <c r="Q1" s="271"/>
    </row>
    <row r="2" spans="1:27" ht="138" customHeight="1" x14ac:dyDescent="0.3">
      <c r="A2" s="272" t="s">
        <v>0</v>
      </c>
      <c r="B2" s="272" t="s">
        <v>20</v>
      </c>
      <c r="C2" s="272" t="s">
        <v>5</v>
      </c>
      <c r="D2" s="272" t="s">
        <v>67</v>
      </c>
      <c r="E2" s="272"/>
      <c r="F2" s="273" t="s">
        <v>68</v>
      </c>
      <c r="G2" s="274" t="s">
        <v>14</v>
      </c>
      <c r="H2" s="274"/>
      <c r="I2" s="275" t="s">
        <v>137</v>
      </c>
      <c r="J2" s="276" t="s">
        <v>23</v>
      </c>
      <c r="K2" s="277" t="s">
        <v>24</v>
      </c>
      <c r="L2" s="278" t="s">
        <v>138</v>
      </c>
      <c r="M2" s="274" t="s">
        <v>22</v>
      </c>
      <c r="N2" s="274" t="s">
        <v>7</v>
      </c>
      <c r="O2" s="274"/>
      <c r="P2" s="269" t="s">
        <v>17</v>
      </c>
      <c r="Q2" s="269" t="s">
        <v>18</v>
      </c>
      <c r="R2" s="37">
        <v>2</v>
      </c>
    </row>
    <row r="3" spans="1:27" ht="176.25" customHeight="1" x14ac:dyDescent="0.3">
      <c r="A3" s="272"/>
      <c r="B3" s="272"/>
      <c r="C3" s="272"/>
      <c r="D3" s="84" t="s">
        <v>6</v>
      </c>
      <c r="E3" s="27" t="s">
        <v>135</v>
      </c>
      <c r="F3" s="273"/>
      <c r="G3" s="86" t="s">
        <v>69</v>
      </c>
      <c r="H3" s="85" t="s">
        <v>13</v>
      </c>
      <c r="I3" s="275"/>
      <c r="J3" s="276"/>
      <c r="K3" s="277"/>
      <c r="L3" s="278"/>
      <c r="M3" s="274"/>
      <c r="N3" s="85" t="s">
        <v>21</v>
      </c>
      <c r="O3" s="83" t="s">
        <v>4</v>
      </c>
      <c r="P3" s="269"/>
      <c r="Q3" s="269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65" t="s">
        <v>133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68" t="s">
        <v>1</v>
      </c>
      <c r="B14" s="268"/>
      <c r="C14" s="268"/>
      <c r="D14" s="268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49" t="s">
        <v>76</v>
      </c>
      <c r="C46" s="97" t="s">
        <v>136</v>
      </c>
      <c r="D46" s="253">
        <v>1896</v>
      </c>
      <c r="E46" s="253">
        <f t="shared" ref="E46:E51" si="0">ROUND((D46/12*$R$2),0)</f>
        <v>316</v>
      </c>
      <c r="F46" s="247">
        <f t="shared" ref="F46:F51" si="1">G46+H46</f>
        <v>306</v>
      </c>
      <c r="G46" s="253">
        <v>306</v>
      </c>
      <c r="H46" s="255"/>
      <c r="I46" s="263">
        <f t="shared" ref="I46:I51" si="2">ROUND(F46/E46*100,2)</f>
        <v>96.84</v>
      </c>
      <c r="J46" s="261">
        <f t="shared" ref="J46:J51" si="3">ROUND(F46/D46*100,2)</f>
        <v>16.14</v>
      </c>
      <c r="K46" s="259">
        <f t="shared" ref="K46:K51" si="4">D46-F46</f>
        <v>1590</v>
      </c>
      <c r="L46" s="257">
        <f t="shared" ref="L46:L51" si="5">E46-F46</f>
        <v>10</v>
      </c>
      <c r="M46" s="257">
        <f t="shared" ref="M46:M51" si="6">ROUND(F46/$R$2,0)</f>
        <v>153</v>
      </c>
      <c r="N46" s="245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50"/>
      <c r="C47" s="83" t="s">
        <v>102</v>
      </c>
      <c r="D47" s="254"/>
      <c r="E47" s="254"/>
      <c r="F47" s="248"/>
      <c r="G47" s="254"/>
      <c r="H47" s="256"/>
      <c r="I47" s="264"/>
      <c r="J47" s="262"/>
      <c r="K47" s="260"/>
      <c r="L47" s="258"/>
      <c r="M47" s="258"/>
      <c r="N47" s="246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51" t="s">
        <v>107</v>
      </c>
      <c r="B49" s="249" t="s">
        <v>93</v>
      </c>
      <c r="C49" s="102" t="s">
        <v>94</v>
      </c>
      <c r="D49" s="253">
        <v>7463</v>
      </c>
      <c r="E49" s="253">
        <f t="shared" si="0"/>
        <v>1244</v>
      </c>
      <c r="F49" s="247">
        <f t="shared" si="1"/>
        <v>1015</v>
      </c>
      <c r="G49" s="21">
        <v>1015</v>
      </c>
      <c r="H49" s="22"/>
      <c r="I49" s="263">
        <f t="shared" si="2"/>
        <v>81.59</v>
      </c>
      <c r="J49" s="261">
        <f t="shared" si="3"/>
        <v>13.6</v>
      </c>
      <c r="K49" s="259">
        <f t="shared" si="4"/>
        <v>6448</v>
      </c>
      <c r="L49" s="257">
        <f t="shared" si="5"/>
        <v>229</v>
      </c>
      <c r="M49" s="257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52"/>
      <c r="B50" s="250"/>
      <c r="C50" s="38" t="s">
        <v>141</v>
      </c>
      <c r="D50" s="254"/>
      <c r="E50" s="254"/>
      <c r="F50" s="248"/>
      <c r="G50" s="21"/>
      <c r="H50" s="22"/>
      <c r="I50" s="264"/>
      <c r="J50" s="262"/>
      <c r="K50" s="260"/>
      <c r="L50" s="258"/>
      <c r="M50" s="258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65" t="s">
        <v>139</v>
      </c>
      <c r="B61" s="266"/>
      <c r="C61" s="266"/>
      <c r="D61" s="266"/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  <c r="Q61" s="267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68" t="s">
        <v>1</v>
      </c>
      <c r="B68" s="268"/>
      <c r="C68" s="268"/>
      <c r="D68" s="268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51" t="s">
        <v>57</v>
      </c>
      <c r="B92" s="249" t="s">
        <v>76</v>
      </c>
      <c r="C92" s="54" t="s">
        <v>77</v>
      </c>
      <c r="D92" s="245">
        <v>0</v>
      </c>
      <c r="E92" s="253">
        <f>ROUND((D92/12*$R$2),0)</f>
        <v>0</v>
      </c>
      <c r="F92" s="247">
        <f>G92+H92</f>
        <v>0</v>
      </c>
      <c r="G92" s="245">
        <v>0</v>
      </c>
      <c r="H92" s="245"/>
      <c r="I92" s="263" t="e">
        <f>ROUND(F92/E92*100,2)</f>
        <v>#DIV/0!</v>
      </c>
      <c r="J92" s="261" t="e">
        <f>ROUND(F92/D92*100,2)</f>
        <v>#DIV/0!</v>
      </c>
      <c r="K92" s="259">
        <f>D92-F92</f>
        <v>0</v>
      </c>
      <c r="L92" s="257">
        <f>E92-F92</f>
        <v>0</v>
      </c>
      <c r="M92" s="257">
        <f>ROUND(F92/$R$2,0)</f>
        <v>0</v>
      </c>
      <c r="N92" s="55">
        <v>1200</v>
      </c>
      <c r="O92" s="255" t="e">
        <f>#REF!</f>
        <v>#REF!</v>
      </c>
      <c r="P92" s="73" t="e">
        <f>#REF!</f>
        <v>#REF!</v>
      </c>
      <c r="Q92" s="11"/>
    </row>
    <row r="93" spans="1:17" ht="46.5" x14ac:dyDescent="0.3">
      <c r="A93" s="252"/>
      <c r="B93" s="250"/>
      <c r="C93" s="54" t="s">
        <v>123</v>
      </c>
      <c r="D93" s="246"/>
      <c r="E93" s="254"/>
      <c r="F93" s="248"/>
      <c r="G93" s="246"/>
      <c r="H93" s="246"/>
      <c r="I93" s="264"/>
      <c r="J93" s="262"/>
      <c r="K93" s="260"/>
      <c r="L93" s="258"/>
      <c r="M93" s="258"/>
      <c r="N93" s="55">
        <v>400</v>
      </c>
      <c r="O93" s="256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91"/>
  <sheetViews>
    <sheetView showGridLines="0" tabSelected="1" view="pageBreakPreview" topLeftCell="B43" zoomScale="40" zoomScaleNormal="40" zoomScaleSheetLayoutView="40" zoomScalePageLayoutView="41" workbookViewId="0">
      <selection activeCell="Q49" sqref="Q49:Q74"/>
    </sheetView>
  </sheetViews>
  <sheetFormatPr defaultColWidth="11" defaultRowHeight="23.25" x14ac:dyDescent="0.25"/>
  <cols>
    <col min="1" max="1" width="0" style="122" hidden="1" customWidth="1"/>
    <col min="2" max="2" width="12" style="123" customWidth="1"/>
    <col min="3" max="3" width="51.42578125" style="124" customWidth="1"/>
    <col min="4" max="4" width="23.28515625" style="125" customWidth="1"/>
    <col min="5" max="5" width="21.5703125" style="125" customWidth="1"/>
    <col min="6" max="6" width="21.140625" style="126" customWidth="1"/>
    <col min="7" max="7" width="15.5703125" style="125" customWidth="1"/>
    <col min="8" max="8" width="18.7109375" style="125" customWidth="1"/>
    <col min="9" max="9" width="20.42578125" style="125" customWidth="1"/>
    <col min="10" max="10" width="16.85546875" style="125" customWidth="1"/>
    <col min="11" max="11" width="21.42578125" style="125" customWidth="1"/>
    <col min="12" max="12" width="27.42578125" style="125" customWidth="1"/>
    <col min="13" max="13" width="19.28515625" style="125" customWidth="1"/>
    <col min="14" max="14" width="20.7109375" style="125" customWidth="1"/>
    <col min="15" max="15" width="87.42578125" style="125" customWidth="1"/>
    <col min="16" max="16" width="109.85546875" style="125" customWidth="1"/>
    <col min="17" max="17" width="25.7109375" style="125" customWidth="1"/>
    <col min="18" max="18" width="67.140625" style="127" customWidth="1"/>
    <col min="19" max="19" width="4.42578125" style="125" customWidth="1"/>
    <col min="20" max="22" width="0" style="125" hidden="1" customWidth="1"/>
    <col min="23" max="16384" width="11" style="125"/>
  </cols>
  <sheetData>
    <row r="1" spans="1:19" s="120" customFormat="1" x14ac:dyDescent="0.25">
      <c r="A1" s="117"/>
      <c r="B1" s="118"/>
      <c r="C1" s="119"/>
      <c r="F1" s="121"/>
      <c r="P1" s="322" t="s">
        <v>287</v>
      </c>
      <c r="Q1" s="322"/>
      <c r="R1" s="322"/>
    </row>
    <row r="2" spans="1:19" ht="24" thickBot="1" x14ac:dyDescent="0.3">
      <c r="D2" s="128"/>
      <c r="E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7"/>
    </row>
    <row r="3" spans="1:19" ht="28.5" thickBot="1" x14ac:dyDescent="0.3">
      <c r="B3" s="188"/>
      <c r="C3" s="189" t="s">
        <v>153</v>
      </c>
      <c r="D3" s="190"/>
      <c r="E3" s="190"/>
      <c r="F3" s="191"/>
      <c r="G3" s="190"/>
      <c r="H3" s="190"/>
      <c r="I3" s="190"/>
      <c r="J3" s="190"/>
      <c r="K3" s="190"/>
      <c r="L3" s="190"/>
      <c r="M3" s="190"/>
      <c r="N3" s="192"/>
      <c r="O3" s="192"/>
      <c r="P3" s="192"/>
      <c r="Q3" s="323" t="s">
        <v>165</v>
      </c>
      <c r="R3" s="323"/>
      <c r="S3" s="129">
        <v>9</v>
      </c>
    </row>
    <row r="4" spans="1:19" ht="88.5" customHeight="1" x14ac:dyDescent="0.25">
      <c r="B4" s="336" t="s">
        <v>0</v>
      </c>
      <c r="C4" s="337" t="s">
        <v>144</v>
      </c>
      <c r="D4" s="337" t="s">
        <v>150</v>
      </c>
      <c r="E4" s="338" t="s">
        <v>229</v>
      </c>
      <c r="F4" s="338"/>
      <c r="G4" s="339" t="s">
        <v>231</v>
      </c>
      <c r="H4" s="340" t="s">
        <v>232</v>
      </c>
      <c r="I4" s="339" t="s">
        <v>151</v>
      </c>
      <c r="J4" s="339" t="s">
        <v>152</v>
      </c>
      <c r="K4" s="339" t="s">
        <v>162</v>
      </c>
      <c r="L4" s="339" t="s">
        <v>233</v>
      </c>
      <c r="M4" s="339" t="s">
        <v>234</v>
      </c>
      <c r="N4" s="341" t="s">
        <v>7</v>
      </c>
      <c r="O4" s="341"/>
      <c r="P4" s="341" t="s">
        <v>17</v>
      </c>
      <c r="Q4" s="341" t="s">
        <v>18</v>
      </c>
      <c r="R4" s="341" t="s">
        <v>4</v>
      </c>
    </row>
    <row r="5" spans="1:19" ht="143.25" customHeight="1" x14ac:dyDescent="0.25">
      <c r="B5" s="336"/>
      <c r="C5" s="337"/>
      <c r="D5" s="337"/>
      <c r="E5" s="193" t="s">
        <v>6</v>
      </c>
      <c r="F5" s="194" t="s">
        <v>230</v>
      </c>
      <c r="G5" s="339"/>
      <c r="H5" s="340"/>
      <c r="I5" s="339"/>
      <c r="J5" s="339"/>
      <c r="K5" s="339"/>
      <c r="L5" s="339"/>
      <c r="M5" s="339"/>
      <c r="N5" s="131" t="s">
        <v>154</v>
      </c>
      <c r="O5" s="131" t="s">
        <v>155</v>
      </c>
      <c r="P5" s="341"/>
      <c r="Q5" s="341"/>
      <c r="R5" s="341"/>
    </row>
    <row r="6" spans="1:19" x14ac:dyDescent="0.25">
      <c r="B6" s="132">
        <v>1</v>
      </c>
      <c r="C6" s="132">
        <f>B6+1</f>
        <v>2</v>
      </c>
      <c r="D6" s="132">
        <f t="shared" ref="D6:R6" si="0">C6+1</f>
        <v>3</v>
      </c>
      <c r="E6" s="132">
        <f t="shared" si="0"/>
        <v>4</v>
      </c>
      <c r="F6" s="133">
        <f t="shared" si="0"/>
        <v>5</v>
      </c>
      <c r="G6" s="132" t="s">
        <v>32</v>
      </c>
      <c r="H6" s="132">
        <f t="shared" si="0"/>
        <v>7</v>
      </c>
      <c r="I6" s="132">
        <f t="shared" si="0"/>
        <v>8</v>
      </c>
      <c r="J6" s="132">
        <f t="shared" si="0"/>
        <v>9</v>
      </c>
      <c r="K6" s="132">
        <f t="shared" si="0"/>
        <v>10</v>
      </c>
      <c r="L6" s="132">
        <f t="shared" si="0"/>
        <v>11</v>
      </c>
      <c r="M6" s="132">
        <f t="shared" si="0"/>
        <v>12</v>
      </c>
      <c r="N6" s="132">
        <f>M6+1</f>
        <v>13</v>
      </c>
      <c r="O6" s="132">
        <f t="shared" si="0"/>
        <v>14</v>
      </c>
      <c r="P6" s="132">
        <f t="shared" si="0"/>
        <v>15</v>
      </c>
      <c r="Q6" s="132">
        <f t="shared" si="0"/>
        <v>16</v>
      </c>
      <c r="R6" s="228">
        <f t="shared" si="0"/>
        <v>17</v>
      </c>
    </row>
    <row r="7" spans="1:19" s="167" customFormat="1" ht="51.75" customHeight="1" x14ac:dyDescent="0.25">
      <c r="A7" s="168"/>
      <c r="B7" s="162" t="s">
        <v>145</v>
      </c>
      <c r="C7" s="169" t="s">
        <v>276</v>
      </c>
      <c r="D7" s="170"/>
      <c r="E7" s="171"/>
      <c r="F7" s="171"/>
      <c r="G7" s="171"/>
      <c r="H7" s="172"/>
      <c r="I7" s="170"/>
      <c r="J7" s="173"/>
      <c r="K7" s="166"/>
      <c r="L7" s="173"/>
      <c r="M7" s="172"/>
      <c r="N7" s="174"/>
      <c r="O7" s="172"/>
      <c r="P7" s="172"/>
      <c r="Q7" s="175"/>
      <c r="R7" s="175"/>
    </row>
    <row r="8" spans="1:19" ht="74.25" customHeight="1" x14ac:dyDescent="0.25">
      <c r="B8" s="134" t="s">
        <v>50</v>
      </c>
      <c r="C8" s="197" t="s">
        <v>249</v>
      </c>
      <c r="D8" s="197" t="s">
        <v>250</v>
      </c>
      <c r="E8" s="136">
        <v>8264</v>
      </c>
      <c r="F8" s="137">
        <f>ROUND((E8/12*$S$3),0)</f>
        <v>6198</v>
      </c>
      <c r="G8" s="136">
        <v>12930</v>
      </c>
      <c r="H8" s="138">
        <f>ROUND(IF(OR(G8=0,F8=0),0,G8/F8*100),2)</f>
        <v>208.62</v>
      </c>
      <c r="I8" s="139">
        <f>ROUND(IF(OR(G8=0,E8=0),0,G8/E8*100),2)</f>
        <v>156.46</v>
      </c>
      <c r="J8" s="140">
        <f>ROUND(E8-G8,0)</f>
        <v>-4666</v>
      </c>
      <c r="K8" s="141">
        <f>ROUND(IF(OR(J8=0,M8=0),0,J8/M8),1)</f>
        <v>-3.2</v>
      </c>
      <c r="L8" s="140">
        <f>ROUND(F8-G8,0)</f>
        <v>-6732</v>
      </c>
      <c r="M8" s="138">
        <f>ROUND(G8/$S$3,0)</f>
        <v>1437</v>
      </c>
      <c r="N8" s="196">
        <v>8000</v>
      </c>
      <c r="O8" s="197" t="s">
        <v>251</v>
      </c>
      <c r="P8" s="199" t="s">
        <v>289</v>
      </c>
      <c r="Q8" s="144" t="s">
        <v>324</v>
      </c>
      <c r="R8" s="144"/>
    </row>
    <row r="9" spans="1:19" s="167" customFormat="1" ht="51.75" hidden="1" customHeight="1" x14ac:dyDescent="0.25">
      <c r="A9" s="168"/>
      <c r="B9" s="162" t="s">
        <v>8</v>
      </c>
      <c r="C9" s="145" t="s">
        <v>195</v>
      </c>
      <c r="D9" s="170"/>
      <c r="E9" s="171"/>
      <c r="F9" s="171"/>
      <c r="G9" s="171"/>
      <c r="H9" s="172"/>
      <c r="I9" s="170"/>
      <c r="J9" s="165"/>
      <c r="K9" s="166"/>
      <c r="L9" s="165"/>
      <c r="M9" s="172"/>
      <c r="N9" s="174"/>
      <c r="O9" s="172"/>
      <c r="P9" s="199" t="s">
        <v>289</v>
      </c>
      <c r="Q9" s="175"/>
      <c r="R9" s="175"/>
    </row>
    <row r="10" spans="1:19" s="167" customFormat="1" ht="44.25" hidden="1" customHeight="1" x14ac:dyDescent="0.25">
      <c r="A10" s="168"/>
      <c r="B10" s="181" t="s">
        <v>9</v>
      </c>
      <c r="C10" s="169" t="s">
        <v>181</v>
      </c>
      <c r="D10" s="170"/>
      <c r="E10" s="171"/>
      <c r="F10" s="171"/>
      <c r="G10" s="171"/>
      <c r="H10" s="172"/>
      <c r="I10" s="170"/>
      <c r="J10" s="165"/>
      <c r="K10" s="166"/>
      <c r="L10" s="165"/>
      <c r="M10" s="172"/>
      <c r="N10" s="174"/>
      <c r="O10" s="172"/>
      <c r="P10" s="199" t="s">
        <v>289</v>
      </c>
      <c r="Q10" s="175"/>
      <c r="R10" s="175"/>
    </row>
    <row r="11" spans="1:19" s="167" customFormat="1" ht="53.25" hidden="1" customHeight="1" x14ac:dyDescent="0.25">
      <c r="A11" s="168"/>
      <c r="B11" s="162" t="s">
        <v>10</v>
      </c>
      <c r="C11" s="169" t="s">
        <v>211</v>
      </c>
      <c r="D11" s="164"/>
      <c r="E11" s="171"/>
      <c r="F11" s="176"/>
      <c r="G11" s="176"/>
      <c r="H11" s="177"/>
      <c r="I11" s="177"/>
      <c r="J11" s="176"/>
      <c r="K11" s="178"/>
      <c r="L11" s="176"/>
      <c r="M11" s="176"/>
      <c r="N11" s="174"/>
      <c r="O11" s="179"/>
      <c r="P11" s="199" t="s">
        <v>289</v>
      </c>
      <c r="Q11" s="162"/>
      <c r="R11" s="180"/>
    </row>
    <row r="12" spans="1:19" s="167" customFormat="1" ht="51.75" hidden="1" customHeight="1" x14ac:dyDescent="0.25">
      <c r="A12" s="168"/>
      <c r="B12" s="162" t="s">
        <v>11</v>
      </c>
      <c r="C12" s="145" t="s">
        <v>196</v>
      </c>
      <c r="D12" s="170"/>
      <c r="E12" s="171"/>
      <c r="F12" s="171"/>
      <c r="G12" s="171"/>
      <c r="H12" s="172"/>
      <c r="I12" s="170"/>
      <c r="J12" s="165"/>
      <c r="K12" s="166"/>
      <c r="L12" s="165"/>
      <c r="M12" s="172"/>
      <c r="N12" s="174"/>
      <c r="O12" s="172"/>
      <c r="P12" s="199" t="s">
        <v>289</v>
      </c>
      <c r="Q12" s="175"/>
      <c r="R12" s="175"/>
    </row>
    <row r="13" spans="1:19" s="167" customFormat="1" ht="48" hidden="1" customHeight="1" x14ac:dyDescent="0.25">
      <c r="A13" s="168"/>
      <c r="B13" s="162" t="s">
        <v>32</v>
      </c>
      <c r="C13" s="169" t="s">
        <v>189</v>
      </c>
      <c r="D13" s="164"/>
      <c r="E13" s="171"/>
      <c r="F13" s="176"/>
      <c r="G13" s="176"/>
      <c r="H13" s="177"/>
      <c r="I13" s="177"/>
      <c r="J13" s="176"/>
      <c r="K13" s="178"/>
      <c r="L13" s="176"/>
      <c r="M13" s="176"/>
      <c r="N13" s="174"/>
      <c r="O13" s="179"/>
      <c r="P13" s="199" t="s">
        <v>289</v>
      </c>
      <c r="Q13" s="162"/>
      <c r="R13" s="180"/>
    </row>
    <row r="14" spans="1:19" s="167" customFormat="1" ht="69.75" x14ac:dyDescent="0.25">
      <c r="A14" s="168"/>
      <c r="B14" s="223" t="s">
        <v>55</v>
      </c>
      <c r="C14" s="197" t="s">
        <v>212</v>
      </c>
      <c r="D14" s="197" t="s">
        <v>278</v>
      </c>
      <c r="E14" s="136">
        <v>66060</v>
      </c>
      <c r="F14" s="137">
        <f>ROUND((E14/12*$S$3),0)</f>
        <v>49545</v>
      </c>
      <c r="G14" s="136">
        <v>81298</v>
      </c>
      <c r="H14" s="138">
        <f>ROUND(IF(OR(G14=0,F14=0),0,G14/F14*100),2)</f>
        <v>164.09</v>
      </c>
      <c r="I14" s="139">
        <f>ROUND(IF(OR(G14=0,E14=0),0,G14/E14*100),2)</f>
        <v>123.07</v>
      </c>
      <c r="J14" s="140">
        <f>ROUND(E14-G14,0)</f>
        <v>-15238</v>
      </c>
      <c r="K14" s="141">
        <f>ROUND(IF(OR(J14=0,M14=0),0,J14/M14),1)</f>
        <v>-1.7</v>
      </c>
      <c r="L14" s="140">
        <f>ROUND(F14-G14,0)</f>
        <v>-31753</v>
      </c>
      <c r="M14" s="138">
        <f>ROUND(G14/$S$3,0)</f>
        <v>9033</v>
      </c>
      <c r="N14" s="196">
        <v>10758</v>
      </c>
      <c r="O14" s="197" t="s">
        <v>279</v>
      </c>
      <c r="P14" s="199" t="s">
        <v>289</v>
      </c>
      <c r="Q14" s="144" t="s">
        <v>324</v>
      </c>
      <c r="R14" s="144"/>
    </row>
    <row r="15" spans="1:19" s="167" customFormat="1" ht="57.75" customHeight="1" x14ac:dyDescent="0.25">
      <c r="A15" s="168"/>
      <c r="B15" s="162" t="s">
        <v>8</v>
      </c>
      <c r="C15" s="163" t="s">
        <v>195</v>
      </c>
      <c r="D15" s="183"/>
      <c r="E15" s="183"/>
      <c r="F15" s="183"/>
      <c r="G15" s="183"/>
      <c r="H15" s="183"/>
      <c r="I15" s="183"/>
      <c r="J15" s="184"/>
      <c r="K15" s="185"/>
      <c r="L15" s="184"/>
      <c r="M15" s="183"/>
      <c r="N15" s="183"/>
      <c r="O15" s="183"/>
      <c r="P15" s="183"/>
      <c r="Q15" s="183"/>
      <c r="R15" s="183"/>
    </row>
    <row r="16" spans="1:19" s="167" customFormat="1" ht="162.75" x14ac:dyDescent="0.25">
      <c r="A16" s="168"/>
      <c r="B16" s="223" t="s">
        <v>48</v>
      </c>
      <c r="C16" s="197" t="s">
        <v>212</v>
      </c>
      <c r="D16" s="197" t="s">
        <v>278</v>
      </c>
      <c r="E16" s="136">
        <v>14140</v>
      </c>
      <c r="F16" s="137">
        <f>ROUND((E16/12*$S$3),0)</f>
        <v>10605</v>
      </c>
      <c r="G16" s="136">
        <v>12418</v>
      </c>
      <c r="H16" s="138">
        <f>ROUND(IF(OR(G16=0,F16=0),0,G16/F16*100),2)</f>
        <v>117.1</v>
      </c>
      <c r="I16" s="139">
        <f>ROUND(IF(OR(G16=0,E16=0),0,G16/E16*100),2)</f>
        <v>87.82</v>
      </c>
      <c r="J16" s="140">
        <f>ROUND(E16-G16,0)</f>
        <v>1722</v>
      </c>
      <c r="K16" s="141">
        <f>ROUND(IF(OR(J16=0,M16=0),0,J16/M16),1)</f>
        <v>1.2</v>
      </c>
      <c r="L16" s="140">
        <f>ROUND(F16-G16,0)</f>
        <v>-1813</v>
      </c>
      <c r="M16" s="138">
        <f>ROUND(G16/$S$3,0)</f>
        <v>1380</v>
      </c>
      <c r="N16" s="196">
        <v>670</v>
      </c>
      <c r="O16" s="197" t="s">
        <v>283</v>
      </c>
      <c r="P16" s="199" t="s">
        <v>323</v>
      </c>
      <c r="Q16" s="144" t="s">
        <v>50</v>
      </c>
      <c r="R16" s="144"/>
    </row>
    <row r="17" spans="1:18" s="167" customFormat="1" ht="53.25" customHeight="1" x14ac:dyDescent="0.25">
      <c r="A17" s="168"/>
      <c r="B17" s="162" t="s">
        <v>9</v>
      </c>
      <c r="C17" s="169" t="s">
        <v>211</v>
      </c>
      <c r="D17" s="164"/>
      <c r="E17" s="171"/>
      <c r="F17" s="176"/>
      <c r="G17" s="176"/>
      <c r="H17" s="177"/>
      <c r="I17" s="177"/>
      <c r="J17" s="176"/>
      <c r="K17" s="178"/>
      <c r="L17" s="176"/>
      <c r="M17" s="176"/>
      <c r="N17" s="174"/>
      <c r="O17" s="179"/>
      <c r="P17" s="180"/>
      <c r="Q17" s="162"/>
      <c r="R17" s="180"/>
    </row>
    <row r="18" spans="1:18" s="167" customFormat="1" ht="69.75" x14ac:dyDescent="0.25">
      <c r="A18" s="168"/>
      <c r="B18" s="223" t="s">
        <v>51</v>
      </c>
      <c r="C18" s="197" t="s">
        <v>212</v>
      </c>
      <c r="D18" s="197" t="s">
        <v>278</v>
      </c>
      <c r="E18" s="136">
        <v>48657</v>
      </c>
      <c r="F18" s="137">
        <f>ROUND((E18/12*$S$3),0)</f>
        <v>36493</v>
      </c>
      <c r="G18" s="136">
        <v>49612</v>
      </c>
      <c r="H18" s="138">
        <f>ROUND(IF(OR(G18=0,F18=0),0,G18/F18*100),2)</f>
        <v>135.94999999999999</v>
      </c>
      <c r="I18" s="139">
        <f>ROUND(IF(OR(G18=0,E18=0),0,G18/E18*100),2)</f>
        <v>101.96</v>
      </c>
      <c r="J18" s="140">
        <f>ROUND(E18-G18,0)</f>
        <v>-955</v>
      </c>
      <c r="K18" s="141">
        <f>ROUND(IF(OR(J18=0,M18=0),0,J18/M18),1)</f>
        <v>-0.2</v>
      </c>
      <c r="L18" s="140">
        <f>ROUND(F18-G18,0)</f>
        <v>-13119</v>
      </c>
      <c r="M18" s="138">
        <f>ROUND(G18/$S$3,0)</f>
        <v>5512</v>
      </c>
      <c r="N18" s="196">
        <v>5727</v>
      </c>
      <c r="O18" s="197" t="s">
        <v>277</v>
      </c>
      <c r="P18" s="199" t="s">
        <v>289</v>
      </c>
      <c r="Q18" s="144" t="s">
        <v>324</v>
      </c>
      <c r="R18" s="144"/>
    </row>
    <row r="19" spans="1:18" s="167" customFormat="1" ht="51.75" customHeight="1" x14ac:dyDescent="0.25">
      <c r="A19" s="168"/>
      <c r="B19" s="162" t="s">
        <v>10</v>
      </c>
      <c r="C19" s="163" t="s">
        <v>179</v>
      </c>
      <c r="D19" s="183"/>
      <c r="E19" s="183"/>
      <c r="F19" s="183"/>
      <c r="G19" s="183"/>
      <c r="H19" s="183"/>
      <c r="I19" s="183"/>
      <c r="J19" s="184"/>
      <c r="K19" s="185"/>
      <c r="L19" s="184"/>
      <c r="M19" s="183"/>
      <c r="N19" s="183"/>
      <c r="O19" s="183"/>
      <c r="P19" s="183"/>
      <c r="Q19" s="183"/>
      <c r="R19" s="183"/>
    </row>
    <row r="20" spans="1:18" ht="46.5" x14ac:dyDescent="0.25">
      <c r="B20" s="134" t="s">
        <v>49</v>
      </c>
      <c r="C20" s="197" t="s">
        <v>214</v>
      </c>
      <c r="D20" s="195" t="s">
        <v>240</v>
      </c>
      <c r="E20" s="132" t="s">
        <v>241</v>
      </c>
      <c r="F20" s="147">
        <f t="shared" ref="F20" si="1">ROUND((E20/12*$S$3),0)</f>
        <v>542</v>
      </c>
      <c r="G20" s="133">
        <v>256</v>
      </c>
      <c r="H20" s="150">
        <f t="shared" ref="H20" si="2">ROUND(IF(OR(G20=0,F20=0),0,G20/F20*100),2)</f>
        <v>47.23</v>
      </c>
      <c r="I20" s="150">
        <f t="shared" ref="I20" si="3">ROUND(IF(OR(G20=0,E20=0),0,G20/E20*100),2)</f>
        <v>35.46</v>
      </c>
      <c r="J20" s="147">
        <f t="shared" ref="J20" si="4">ROUND(E20-G20,0)</f>
        <v>466</v>
      </c>
      <c r="K20" s="151">
        <f t="shared" ref="K20" si="5">ROUND(IF(OR(J20=0,M20=0),0,J20/M20),1)</f>
        <v>16.600000000000001</v>
      </c>
      <c r="L20" s="147">
        <f t="shared" ref="L20" si="6">ROUND(F20-G20,0)</f>
        <v>286</v>
      </c>
      <c r="M20" s="147">
        <f t="shared" ref="M20" si="7">ROUND(G20/$S$3,0)</f>
        <v>28</v>
      </c>
      <c r="N20" s="196">
        <v>-300</v>
      </c>
      <c r="O20" s="197" t="s">
        <v>261</v>
      </c>
      <c r="P20" s="199" t="s">
        <v>289</v>
      </c>
      <c r="Q20" s="144" t="s">
        <v>324</v>
      </c>
      <c r="R20" s="228"/>
    </row>
    <row r="21" spans="1:18" s="167" customFormat="1" ht="67.5" customHeight="1" x14ac:dyDescent="0.25">
      <c r="A21" s="187" t="s">
        <v>33</v>
      </c>
      <c r="B21" s="182">
        <v>5</v>
      </c>
      <c r="C21" s="163" t="s">
        <v>199</v>
      </c>
      <c r="D21" s="183"/>
      <c r="E21" s="183"/>
      <c r="F21" s="183"/>
      <c r="G21" s="183"/>
      <c r="H21" s="183"/>
      <c r="I21" s="183"/>
      <c r="J21" s="184"/>
      <c r="K21" s="185"/>
      <c r="L21" s="184"/>
      <c r="M21" s="183"/>
      <c r="N21" s="183"/>
      <c r="O21" s="183"/>
      <c r="P21" s="183"/>
      <c r="Q21" s="183"/>
      <c r="R21" s="183"/>
    </row>
    <row r="22" spans="1:18" ht="52.5" customHeight="1" x14ac:dyDescent="0.25">
      <c r="B22" s="132" t="s">
        <v>46</v>
      </c>
      <c r="C22" s="197" t="s">
        <v>214</v>
      </c>
      <c r="D22" s="195" t="s">
        <v>240</v>
      </c>
      <c r="E22" s="132" t="s">
        <v>242</v>
      </c>
      <c r="F22" s="147">
        <f t="shared" ref="F22" si="8">ROUND((E22/12*$S$3),0)</f>
        <v>569</v>
      </c>
      <c r="G22" s="133">
        <v>667</v>
      </c>
      <c r="H22" s="150">
        <f t="shared" ref="H22" si="9">ROUND(IF(OR(G22=0,F22=0),0,G22/F22*100),2)</f>
        <v>117.22</v>
      </c>
      <c r="I22" s="150">
        <f t="shared" ref="I22" si="10">ROUND(IF(OR(G22=0,E22=0),0,G22/E22*100),2)</f>
        <v>87.99</v>
      </c>
      <c r="J22" s="147">
        <f t="shared" ref="J22" si="11">ROUND(E22-G22,0)</f>
        <v>91</v>
      </c>
      <c r="K22" s="151">
        <f t="shared" ref="K22" si="12">ROUND(IF(OR(J22=0,M22=0),0,J22/M22),1)</f>
        <v>1.2</v>
      </c>
      <c r="L22" s="147">
        <f t="shared" ref="L22" si="13">ROUND(F22-G22,0)</f>
        <v>-98</v>
      </c>
      <c r="M22" s="147">
        <f t="shared" ref="M22" si="14">ROUND(G22/$S$3,0)</f>
        <v>74</v>
      </c>
      <c r="N22" s="196">
        <v>300</v>
      </c>
      <c r="O22" s="197" t="s">
        <v>235</v>
      </c>
      <c r="P22" s="316" t="s">
        <v>290</v>
      </c>
      <c r="Q22" s="134" t="s">
        <v>325</v>
      </c>
      <c r="R22" s="228"/>
    </row>
    <row r="23" spans="1:18" ht="46.5" x14ac:dyDescent="0.25">
      <c r="B23" s="132" t="s">
        <v>103</v>
      </c>
      <c r="C23" s="195" t="s">
        <v>252</v>
      </c>
      <c r="D23" s="198" t="s">
        <v>253</v>
      </c>
      <c r="E23" s="146">
        <v>315</v>
      </c>
      <c r="F23" s="147">
        <f t="shared" ref="F23" si="15">ROUND((E23/12*$S$3),0)</f>
        <v>236</v>
      </c>
      <c r="G23" s="133">
        <v>295</v>
      </c>
      <c r="H23" s="150">
        <f t="shared" ref="H23" si="16">ROUND(IF(OR(G23=0,F23=0),0,G23/F23*100),2)</f>
        <v>125</v>
      </c>
      <c r="I23" s="150">
        <f t="shared" ref="I23" si="17">ROUND(IF(OR(G23=0,E23=0),0,G23/E23*100),2)</f>
        <v>93.65</v>
      </c>
      <c r="J23" s="147">
        <f t="shared" ref="J23" si="18">ROUND(E23-G23,0)</f>
        <v>20</v>
      </c>
      <c r="K23" s="151">
        <f t="shared" ref="K23" si="19">ROUND(IF(OR(J23=0,M23=0),0,J23/M23),1)</f>
        <v>0.6</v>
      </c>
      <c r="L23" s="147">
        <f t="shared" ref="L23" si="20">ROUND(F23-G23,0)</f>
        <v>-59</v>
      </c>
      <c r="M23" s="147">
        <f t="shared" ref="M23" si="21">ROUND(G23/$S$3,0)</f>
        <v>33</v>
      </c>
      <c r="N23" s="196">
        <v>300</v>
      </c>
      <c r="O23" s="197" t="s">
        <v>235</v>
      </c>
      <c r="P23" s="347"/>
      <c r="Q23" s="134" t="s">
        <v>325</v>
      </c>
      <c r="R23" s="229"/>
    </row>
    <row r="24" spans="1:18" s="128" customFormat="1" ht="46.5" x14ac:dyDescent="0.25">
      <c r="A24" s="122"/>
      <c r="B24" s="213" t="s">
        <v>104</v>
      </c>
      <c r="C24" s="195" t="s">
        <v>269</v>
      </c>
      <c r="D24" s="198" t="s">
        <v>270</v>
      </c>
      <c r="E24" s="209">
        <v>7614</v>
      </c>
      <c r="F24" s="210">
        <f t="shared" ref="F24" si="22">ROUND((E24/12*$S$3),0)</f>
        <v>5711</v>
      </c>
      <c r="G24" s="211">
        <v>6877</v>
      </c>
      <c r="H24" s="212">
        <f t="shared" ref="H24" si="23">ROUND(IF(OR(G24=0,F24=0),0,G24/F24*100),2)</f>
        <v>120.42</v>
      </c>
      <c r="I24" s="212">
        <f t="shared" ref="I24" si="24">ROUND(IF(OR(G24=0,E24=0),0,G24/E24*100),2)</f>
        <v>90.32</v>
      </c>
      <c r="J24" s="210">
        <f t="shared" ref="J24" si="25">ROUND(E24-G24,0)</f>
        <v>737</v>
      </c>
      <c r="K24" s="214">
        <f t="shared" ref="K24" si="26">ROUND(IF(OR(J24=0,M24=0),0,J24/M24),1)</f>
        <v>1</v>
      </c>
      <c r="L24" s="210">
        <f t="shared" ref="L24" si="27">ROUND(F24-G24,0)</f>
        <v>-1166</v>
      </c>
      <c r="M24" s="210">
        <f t="shared" ref="M24" si="28">ROUND(G24/$S$3,0)</f>
        <v>764</v>
      </c>
      <c r="N24" s="196">
        <v>2500</v>
      </c>
      <c r="O24" s="197" t="s">
        <v>235</v>
      </c>
      <c r="P24" s="347"/>
      <c r="Q24" s="134" t="s">
        <v>325</v>
      </c>
      <c r="R24" s="229"/>
    </row>
    <row r="25" spans="1:18" s="128" customFormat="1" ht="46.5" x14ac:dyDescent="0.25">
      <c r="A25" s="122"/>
      <c r="B25" s="221" t="s">
        <v>129</v>
      </c>
      <c r="C25" s="195" t="s">
        <v>284</v>
      </c>
      <c r="D25" s="198" t="s">
        <v>285</v>
      </c>
      <c r="E25" s="220">
        <v>1057</v>
      </c>
      <c r="F25" s="216">
        <f t="shared" ref="F25" si="29">ROUND((E25/12*$S$3),0)</f>
        <v>793</v>
      </c>
      <c r="G25" s="217">
        <v>981</v>
      </c>
      <c r="H25" s="218">
        <f t="shared" ref="H25" si="30">ROUND(IF(OR(G25=0,F25=0),0,G25/F25*100),2)</f>
        <v>123.71</v>
      </c>
      <c r="I25" s="218">
        <f t="shared" ref="I25" si="31">ROUND(IF(OR(G25=0,E25=0),0,G25/E25*100),2)</f>
        <v>92.81</v>
      </c>
      <c r="J25" s="216">
        <f t="shared" ref="J25" si="32">ROUND(E25-G25,0)</f>
        <v>76</v>
      </c>
      <c r="K25" s="219">
        <f t="shared" ref="K25" si="33">ROUND(IF(OR(J25=0,M25=0),0,J25/M25),1)</f>
        <v>0.7</v>
      </c>
      <c r="L25" s="216">
        <f t="shared" ref="L25" si="34">ROUND(F25-G25,0)</f>
        <v>-188</v>
      </c>
      <c r="M25" s="216">
        <f t="shared" ref="M25" si="35">ROUND(G25/$S$3,0)</f>
        <v>109</v>
      </c>
      <c r="N25" s="196">
        <v>300</v>
      </c>
      <c r="O25" s="197" t="s">
        <v>235</v>
      </c>
      <c r="P25" s="348"/>
      <c r="Q25" s="134" t="s">
        <v>325</v>
      </c>
      <c r="R25" s="229"/>
    </row>
    <row r="26" spans="1:18" s="167" customFormat="1" ht="38.25" customHeight="1" x14ac:dyDescent="0.25">
      <c r="A26" s="186" t="s">
        <v>33</v>
      </c>
      <c r="B26" s="182">
        <v>6</v>
      </c>
      <c r="C26" s="163" t="s">
        <v>185</v>
      </c>
      <c r="D26" s="183"/>
      <c r="E26" s="183"/>
      <c r="F26" s="183"/>
      <c r="G26" s="183"/>
      <c r="H26" s="183"/>
      <c r="I26" s="183"/>
      <c r="J26" s="184"/>
      <c r="K26" s="185"/>
      <c r="L26" s="184"/>
      <c r="M26" s="183"/>
      <c r="N26" s="183"/>
      <c r="O26" s="183"/>
      <c r="P26" s="183"/>
      <c r="Q26" s="183"/>
      <c r="R26" s="183"/>
    </row>
    <row r="27" spans="1:18" ht="209.25" x14ac:dyDescent="0.25">
      <c r="B27" s="134" t="s">
        <v>52</v>
      </c>
      <c r="C27" s="197" t="s">
        <v>156</v>
      </c>
      <c r="D27" s="197" t="s">
        <v>236</v>
      </c>
      <c r="E27" s="146">
        <v>378</v>
      </c>
      <c r="F27" s="147">
        <f>ROUND((E27/12*$S$3),0)</f>
        <v>284</v>
      </c>
      <c r="G27" s="148">
        <v>424</v>
      </c>
      <c r="H27" s="150">
        <f>ROUND(IF(OR(G27=0,F27=0),0,G27/F27*100),2)</f>
        <v>149.30000000000001</v>
      </c>
      <c r="I27" s="150">
        <f>ROUND(IF(OR(G27=0,E27=0),0,G27/E27*100),2)</f>
        <v>112.17</v>
      </c>
      <c r="J27" s="147">
        <f>ROUND(E27-G27,0)</f>
        <v>-46</v>
      </c>
      <c r="K27" s="151">
        <f>ROUND(IF(OR(J27=0,M27=0),0,J27/M27),1)</f>
        <v>-1</v>
      </c>
      <c r="L27" s="147">
        <f>ROUND(F27-G27,0)</f>
        <v>-140</v>
      </c>
      <c r="M27" s="147">
        <f>ROUND(G27/$S$3,0)</f>
        <v>47</v>
      </c>
      <c r="N27" s="196">
        <v>122</v>
      </c>
      <c r="O27" s="197" t="s">
        <v>235</v>
      </c>
      <c r="P27" s="199" t="s">
        <v>330</v>
      </c>
      <c r="Q27" s="144" t="s">
        <v>55</v>
      </c>
      <c r="R27" s="222"/>
    </row>
    <row r="28" spans="1:18" s="128" customFormat="1" ht="116.25" x14ac:dyDescent="0.25">
      <c r="A28" s="122"/>
      <c r="B28" s="134" t="s">
        <v>105</v>
      </c>
      <c r="C28" s="197" t="s">
        <v>267</v>
      </c>
      <c r="D28" s="197" t="s">
        <v>268</v>
      </c>
      <c r="E28" s="204">
        <v>199</v>
      </c>
      <c r="F28" s="205">
        <f>ROUND((E28/12*$S$3),0)</f>
        <v>149</v>
      </c>
      <c r="G28" s="148">
        <v>184</v>
      </c>
      <c r="H28" s="206">
        <f>ROUND(IF(OR(G28=0,F28=0),0,G28/F28*100),2)</f>
        <v>123.49</v>
      </c>
      <c r="I28" s="206">
        <f>ROUND(IF(OR(G28=0,E28=0),0,G28/E28*100),2)</f>
        <v>92.46</v>
      </c>
      <c r="J28" s="205">
        <f>ROUND(E28-G28,0)</f>
        <v>15</v>
      </c>
      <c r="K28" s="208">
        <f>ROUND(IF(OR(J28=0,M28=0),0,J28/M28),1)</f>
        <v>0.8</v>
      </c>
      <c r="L28" s="205">
        <f>ROUND(F28-G28,0)</f>
        <v>-35</v>
      </c>
      <c r="M28" s="205">
        <f>ROUND(G28/$S$3,0)</f>
        <v>20</v>
      </c>
      <c r="N28" s="196">
        <v>75</v>
      </c>
      <c r="O28" s="197" t="s">
        <v>235</v>
      </c>
      <c r="P28" s="199" t="s">
        <v>290</v>
      </c>
      <c r="Q28" s="134" t="s">
        <v>325</v>
      </c>
      <c r="R28" s="222"/>
    </row>
    <row r="29" spans="1:18" s="128" customFormat="1" ht="46.5" x14ac:dyDescent="0.25">
      <c r="A29" s="122"/>
      <c r="B29" s="134" t="s">
        <v>106</v>
      </c>
      <c r="C29" s="197" t="s">
        <v>212</v>
      </c>
      <c r="D29" s="197" t="s">
        <v>272</v>
      </c>
      <c r="E29" s="209">
        <v>108</v>
      </c>
      <c r="F29" s="210">
        <f>ROUND((E29/12*$S$3),0)</f>
        <v>81</v>
      </c>
      <c r="G29" s="148">
        <v>108</v>
      </c>
      <c r="H29" s="212">
        <f>ROUND(IF(OR(G29=0,F29=0),0,G29/F29*100),2)</f>
        <v>133.33000000000001</v>
      </c>
      <c r="I29" s="212">
        <f>ROUND(IF(OR(G29=0,E29=0),0,G29/E29*100),2)</f>
        <v>100</v>
      </c>
      <c r="J29" s="210">
        <f>ROUND(E29-G29,0)</f>
        <v>0</v>
      </c>
      <c r="K29" s="214">
        <f>ROUND(IF(OR(J29=0,M29=0),0,J29/M29),1)</f>
        <v>0</v>
      </c>
      <c r="L29" s="210">
        <f>ROUND(F29-G29,0)</f>
        <v>-27</v>
      </c>
      <c r="M29" s="210">
        <f>ROUND(G29/$S$3,0)</f>
        <v>12</v>
      </c>
      <c r="N29" s="196">
        <v>100</v>
      </c>
      <c r="O29" s="197" t="s">
        <v>235</v>
      </c>
      <c r="P29" s="199" t="s">
        <v>289</v>
      </c>
      <c r="Q29" s="144" t="s">
        <v>324</v>
      </c>
      <c r="R29" s="222"/>
    </row>
    <row r="30" spans="1:18" s="128" customFormat="1" ht="46.5" x14ac:dyDescent="0.25">
      <c r="A30" s="122"/>
      <c r="B30" s="134" t="s">
        <v>107</v>
      </c>
      <c r="C30" s="197" t="s">
        <v>187</v>
      </c>
      <c r="D30" s="197" t="s">
        <v>282</v>
      </c>
      <c r="E30" s="220">
        <v>8</v>
      </c>
      <c r="F30" s="216">
        <f>ROUND((E30/12*$S$3),0)</f>
        <v>6</v>
      </c>
      <c r="G30" s="148">
        <v>0</v>
      </c>
      <c r="H30" s="218">
        <f>ROUND(IF(OR(G30=0,F30=0),0,G30/F30*100),2)</f>
        <v>0</v>
      </c>
      <c r="I30" s="218">
        <f>ROUND(IF(OR(G30=0,E30=0),0,G30/E30*100),2)</f>
        <v>0</v>
      </c>
      <c r="J30" s="216">
        <f>ROUND(E30-G30,0)</f>
        <v>8</v>
      </c>
      <c r="K30" s="219">
        <f>ROUND(IF(OR(J30=0,M30=0),0,J30/M30),1)</f>
        <v>0</v>
      </c>
      <c r="L30" s="216">
        <f>ROUND(F30-G30,0)</f>
        <v>6</v>
      </c>
      <c r="M30" s="216">
        <f>ROUND(G30/$S$3,0)</f>
        <v>0</v>
      </c>
      <c r="N30" s="196">
        <v>143</v>
      </c>
      <c r="O30" s="197" t="s">
        <v>235</v>
      </c>
      <c r="P30" s="199" t="s">
        <v>289</v>
      </c>
      <c r="Q30" s="144" t="s">
        <v>324</v>
      </c>
      <c r="R30" s="222"/>
    </row>
    <row r="31" spans="1:18" s="167" customFormat="1" ht="38.25" customHeight="1" x14ac:dyDescent="0.25">
      <c r="A31" s="186" t="s">
        <v>33</v>
      </c>
      <c r="B31" s="182">
        <v>7</v>
      </c>
      <c r="C31" s="163" t="s">
        <v>186</v>
      </c>
      <c r="D31" s="183"/>
      <c r="E31" s="183"/>
      <c r="F31" s="183"/>
      <c r="G31" s="183"/>
      <c r="H31" s="183"/>
      <c r="I31" s="183"/>
      <c r="J31" s="184"/>
      <c r="K31" s="185"/>
      <c r="L31" s="184"/>
      <c r="M31" s="183"/>
      <c r="N31" s="183"/>
      <c r="O31" s="183"/>
      <c r="P31" s="183"/>
      <c r="Q31" s="183"/>
      <c r="R31" s="183"/>
    </row>
    <row r="32" spans="1:18" ht="46.5" x14ac:dyDescent="0.25">
      <c r="B32" s="134" t="s">
        <v>45</v>
      </c>
      <c r="C32" s="197" t="s">
        <v>156</v>
      </c>
      <c r="D32" s="197" t="s">
        <v>236</v>
      </c>
      <c r="E32" s="132" t="s">
        <v>243</v>
      </c>
      <c r="F32" s="137">
        <f>ROUND((E32/12*$S$3),0)</f>
        <v>1976</v>
      </c>
      <c r="G32" s="148">
        <v>2078</v>
      </c>
      <c r="H32" s="150">
        <f>ROUND(IF(OR(G32=0,F32=0),0,G32/F32*100),2)</f>
        <v>105.16</v>
      </c>
      <c r="I32" s="150">
        <f>ROUND(IF(OR(G32=0,E32=0),0,G32/E32*100),2)</f>
        <v>78.86</v>
      </c>
      <c r="J32" s="147">
        <f>ROUND(E32-G32,0)</f>
        <v>557</v>
      </c>
      <c r="K32" s="151">
        <f>ROUND(IF(OR(J32=0,M32=0),0,J32/M32),1)</f>
        <v>2.4</v>
      </c>
      <c r="L32" s="147">
        <f>ROUND(F32-G32,0)</f>
        <v>-102</v>
      </c>
      <c r="M32" s="147">
        <f>ROUND(G32/$S$3,0)</f>
        <v>231</v>
      </c>
      <c r="N32" s="196">
        <v>-122</v>
      </c>
      <c r="O32" s="197" t="s">
        <v>261</v>
      </c>
      <c r="P32" s="316" t="s">
        <v>290</v>
      </c>
      <c r="Q32" s="134" t="s">
        <v>325</v>
      </c>
      <c r="R32" s="228"/>
    </row>
    <row r="33" spans="1:18" s="128" customFormat="1" ht="46.5" x14ac:dyDescent="0.25">
      <c r="A33" s="122"/>
      <c r="B33" s="207" t="s">
        <v>108</v>
      </c>
      <c r="C33" s="197" t="s">
        <v>267</v>
      </c>
      <c r="D33" s="197" t="s">
        <v>268</v>
      </c>
      <c r="E33" s="204">
        <v>1090</v>
      </c>
      <c r="F33" s="205">
        <f>ROUND((E33/12*$S$3),0)</f>
        <v>818</v>
      </c>
      <c r="G33" s="148">
        <v>930</v>
      </c>
      <c r="H33" s="206">
        <f>ROUND(IF(OR(G33=0,F33=0),0,G33/F33*100),2)</f>
        <v>113.69</v>
      </c>
      <c r="I33" s="206">
        <f>ROUND(IF(OR(G33=0,E33=0),0,G33/E33*100),2)</f>
        <v>85.32</v>
      </c>
      <c r="J33" s="205">
        <f>ROUND(E33-G33,0)</f>
        <v>160</v>
      </c>
      <c r="K33" s="208">
        <f>ROUND(IF(OR(J33=0,M33=0),0,J33/M33),1)</f>
        <v>1.6</v>
      </c>
      <c r="L33" s="205">
        <f>ROUND(F33-G33,0)</f>
        <v>-112</v>
      </c>
      <c r="M33" s="205">
        <f>ROUND(G33/$S$3,0)</f>
        <v>103</v>
      </c>
      <c r="N33" s="196">
        <v>500</v>
      </c>
      <c r="O33" s="197" t="s">
        <v>235</v>
      </c>
      <c r="P33" s="349"/>
      <c r="Q33" s="134" t="s">
        <v>325</v>
      </c>
      <c r="R33" s="222"/>
    </row>
    <row r="34" spans="1:18" s="128" customFormat="1" ht="46.5" x14ac:dyDescent="0.25">
      <c r="A34" s="122"/>
      <c r="B34" s="134" t="s">
        <v>109</v>
      </c>
      <c r="C34" s="197" t="s">
        <v>212</v>
      </c>
      <c r="D34" s="197" t="s">
        <v>272</v>
      </c>
      <c r="E34" s="209">
        <v>956</v>
      </c>
      <c r="F34" s="137">
        <f>ROUND((E34/12*$S$3),0)</f>
        <v>717</v>
      </c>
      <c r="G34" s="148">
        <v>907</v>
      </c>
      <c r="H34" s="212">
        <f>ROUND(IF(OR(G34=0,F34=0),0,G34/F34*100),2)</f>
        <v>126.5</v>
      </c>
      <c r="I34" s="212">
        <f>ROUND(IF(OR(G34=0,E34=0),0,G34/E34*100),2)</f>
        <v>94.87</v>
      </c>
      <c r="J34" s="210">
        <f>ROUND(E34-G34,0)</f>
        <v>49</v>
      </c>
      <c r="K34" s="214">
        <f>ROUND(IF(OR(J34=0,M34=0),0,J34/M34),1)</f>
        <v>0.5</v>
      </c>
      <c r="L34" s="210">
        <f>ROUND(F34-G34,0)</f>
        <v>-190</v>
      </c>
      <c r="M34" s="210">
        <f>ROUND(G34/$S$3,0)</f>
        <v>101</v>
      </c>
      <c r="N34" s="196">
        <v>430</v>
      </c>
      <c r="O34" s="197" t="s">
        <v>235</v>
      </c>
      <c r="P34" s="317"/>
      <c r="Q34" s="134" t="s">
        <v>325</v>
      </c>
      <c r="R34" s="222"/>
    </row>
    <row r="35" spans="1:18" s="128" customFormat="1" ht="46.5" x14ac:dyDescent="0.25">
      <c r="A35" s="122"/>
      <c r="B35" s="134" t="s">
        <v>140</v>
      </c>
      <c r="C35" s="197" t="s">
        <v>187</v>
      </c>
      <c r="D35" s="197" t="s">
        <v>282</v>
      </c>
      <c r="E35" s="220">
        <v>0</v>
      </c>
      <c r="F35" s="137">
        <f>ROUND((E35/12*$S$3),0)</f>
        <v>0</v>
      </c>
      <c r="G35" s="148">
        <v>0</v>
      </c>
      <c r="H35" s="218">
        <f>ROUND(IF(OR(G35=0,F35=0),0,G35/F35*100),2)</f>
        <v>0</v>
      </c>
      <c r="I35" s="218">
        <f>ROUND(IF(OR(G35=0,E35=0),0,G35/E35*100),2)</f>
        <v>0</v>
      </c>
      <c r="J35" s="216">
        <f>ROUND(E35-G35,0)</f>
        <v>0</v>
      </c>
      <c r="K35" s="219">
        <f>ROUND(IF(OR(J35=0,M35=0),0,J35/M35),1)</f>
        <v>0</v>
      </c>
      <c r="L35" s="216">
        <f>ROUND(F35-G35,0)</f>
        <v>0</v>
      </c>
      <c r="M35" s="216">
        <f>ROUND(G35/$S$3,0)</f>
        <v>0</v>
      </c>
      <c r="N35" s="196">
        <v>193</v>
      </c>
      <c r="O35" s="197" t="s">
        <v>235</v>
      </c>
      <c r="P35" s="199" t="s">
        <v>289</v>
      </c>
      <c r="Q35" s="144" t="s">
        <v>324</v>
      </c>
      <c r="R35" s="222"/>
    </row>
    <row r="36" spans="1:18" s="167" customFormat="1" ht="51" customHeight="1" x14ac:dyDescent="0.25">
      <c r="A36" s="168"/>
      <c r="B36" s="162" t="s">
        <v>34</v>
      </c>
      <c r="C36" s="169" t="s">
        <v>42</v>
      </c>
      <c r="D36" s="170"/>
      <c r="E36" s="170" t="s">
        <v>288</v>
      </c>
      <c r="F36" s="170"/>
      <c r="G36" s="170"/>
      <c r="H36" s="177"/>
      <c r="I36" s="177"/>
      <c r="J36" s="176"/>
      <c r="K36" s="178"/>
      <c r="L36" s="176"/>
      <c r="M36" s="176"/>
      <c r="N36" s="174"/>
      <c r="O36" s="176"/>
      <c r="P36" s="172"/>
      <c r="Q36" s="162"/>
      <c r="R36" s="180"/>
    </row>
    <row r="37" spans="1:18" ht="116.25" x14ac:dyDescent="0.25">
      <c r="B37" s="134" t="s">
        <v>44</v>
      </c>
      <c r="C37" s="195" t="s">
        <v>223</v>
      </c>
      <c r="D37" s="195" t="s">
        <v>247</v>
      </c>
      <c r="E37" s="153">
        <v>16539</v>
      </c>
      <c r="F37" s="137">
        <f>ROUND((E37/12*$S$3),0)</f>
        <v>12404</v>
      </c>
      <c r="G37" s="153">
        <v>11008</v>
      </c>
      <c r="H37" s="150">
        <f>ROUND(IF(OR(G37=0,F37=0),0,G37/F37*100),2)</f>
        <v>88.75</v>
      </c>
      <c r="I37" s="150">
        <f>ROUND(IF(OR(G37=0,E37=0),0,G37/E37*100),2)</f>
        <v>66.56</v>
      </c>
      <c r="J37" s="147">
        <f>ROUND(E37-G37,0)</f>
        <v>5531</v>
      </c>
      <c r="K37" s="151">
        <f>ROUND(IF(OR(J37=0,M37=0),0,J37/M37),1)</f>
        <v>4.5</v>
      </c>
      <c r="L37" s="147">
        <f>ROUND(F37-G37,0)</f>
        <v>1396</v>
      </c>
      <c r="M37" s="147">
        <f>ROUND(G37/$S$3,0)</f>
        <v>1223</v>
      </c>
      <c r="N37" s="196">
        <v>100</v>
      </c>
      <c r="O37" s="197" t="s">
        <v>235</v>
      </c>
      <c r="P37" s="199" t="s">
        <v>290</v>
      </c>
      <c r="Q37" s="134" t="s">
        <v>325</v>
      </c>
      <c r="R37" s="222"/>
    </row>
    <row r="38" spans="1:18" s="128" customFormat="1" ht="69.75" customHeight="1" x14ac:dyDescent="0.25">
      <c r="A38" s="122"/>
      <c r="B38" s="215" t="s">
        <v>35</v>
      </c>
      <c r="C38" s="169" t="s">
        <v>27</v>
      </c>
      <c r="D38" s="170"/>
      <c r="E38" s="171"/>
      <c r="F38" s="171"/>
      <c r="G38" s="171"/>
      <c r="H38" s="172"/>
      <c r="I38" s="170"/>
      <c r="J38" s="165"/>
      <c r="K38" s="166"/>
      <c r="L38" s="165"/>
      <c r="M38" s="172"/>
      <c r="N38" s="174"/>
      <c r="O38" s="172"/>
      <c r="P38" s="172"/>
      <c r="Q38" s="175"/>
      <c r="R38" s="175"/>
    </row>
    <row r="39" spans="1:18" s="128" customFormat="1" ht="116.25" x14ac:dyDescent="0.25">
      <c r="A39" s="122"/>
      <c r="B39" s="134" t="s">
        <v>53</v>
      </c>
      <c r="C39" s="195" t="s">
        <v>269</v>
      </c>
      <c r="D39" s="195" t="s">
        <v>271</v>
      </c>
      <c r="E39" s="153">
        <v>8568</v>
      </c>
      <c r="F39" s="137">
        <f>ROUND((E39/12*$S$3),0)</f>
        <v>6426</v>
      </c>
      <c r="G39" s="153">
        <v>7109</v>
      </c>
      <c r="H39" s="212">
        <f>ROUND(IF(OR(G39=0,F39=0),0,G39/F39*100),2)</f>
        <v>110.63</v>
      </c>
      <c r="I39" s="212">
        <f>ROUND(IF(OR(G39=0,E39=0),0,G39/E39*100),2)</f>
        <v>82.97</v>
      </c>
      <c r="J39" s="210">
        <f>ROUND(E39-G39,0)</f>
        <v>1459</v>
      </c>
      <c r="K39" s="214">
        <f>ROUND(IF(OR(J39=0,M39=0),0,J39/M39),1)</f>
        <v>1.8</v>
      </c>
      <c r="L39" s="210">
        <f>ROUND(F39-G39,0)</f>
        <v>-683</v>
      </c>
      <c r="M39" s="210">
        <f>ROUND(G39/$S$3,0)</f>
        <v>790</v>
      </c>
      <c r="N39" s="196">
        <v>2500</v>
      </c>
      <c r="O39" s="197" t="s">
        <v>235</v>
      </c>
      <c r="P39" s="199" t="s">
        <v>290</v>
      </c>
      <c r="Q39" s="134" t="s">
        <v>325</v>
      </c>
      <c r="R39" s="222"/>
    </row>
    <row r="40" spans="1:18" s="167" customFormat="1" ht="52.5" customHeight="1" x14ac:dyDescent="0.25">
      <c r="A40" s="168"/>
      <c r="B40" s="162" t="s">
        <v>36</v>
      </c>
      <c r="C40" s="169" t="s">
        <v>176</v>
      </c>
      <c r="D40" s="170"/>
      <c r="E40" s="171"/>
      <c r="F40" s="171"/>
      <c r="G40" s="171"/>
      <c r="H40" s="172"/>
      <c r="I40" s="170"/>
      <c r="J40" s="165"/>
      <c r="K40" s="166"/>
      <c r="L40" s="165"/>
      <c r="M40" s="172"/>
      <c r="N40" s="174"/>
      <c r="O40" s="172"/>
      <c r="P40" s="172"/>
      <c r="Q40" s="175"/>
      <c r="R40" s="175"/>
    </row>
    <row r="41" spans="1:18" s="128" customFormat="1" ht="146.25" customHeight="1" x14ac:dyDescent="0.25">
      <c r="A41" s="122"/>
      <c r="B41" s="134" t="s">
        <v>47</v>
      </c>
      <c r="C41" s="350" t="s">
        <v>215</v>
      </c>
      <c r="D41" s="195" t="s">
        <v>254</v>
      </c>
      <c r="E41" s="324">
        <v>1758</v>
      </c>
      <c r="F41" s="295">
        <f t="shared" ref="F41" si="36">ROUND((E41/12*$S$3),0)</f>
        <v>1319</v>
      </c>
      <c r="G41" s="324">
        <v>1467</v>
      </c>
      <c r="H41" s="291">
        <f t="shared" ref="H41:H42" si="37">ROUND(IF(OR(G41=0,F41=0),0,G41/F41*100),2)</f>
        <v>111.22</v>
      </c>
      <c r="I41" s="291">
        <f t="shared" ref="I41:I42" si="38">ROUND(IF(OR(G41=0,E41=0),0,G41/E41*100),2)</f>
        <v>83.45</v>
      </c>
      <c r="J41" s="295">
        <f t="shared" ref="J41:J42" si="39">ROUND(E41-G41,0)</f>
        <v>291</v>
      </c>
      <c r="K41" s="320">
        <f t="shared" ref="K41:K42" si="40">ROUND(IF(OR(J41=0,M41=0),0,J41/M41),1)</f>
        <v>1.8</v>
      </c>
      <c r="L41" s="295">
        <f t="shared" ref="L41:L42" si="41">ROUND(F41-G41,0)</f>
        <v>-148</v>
      </c>
      <c r="M41" s="295">
        <f t="shared" ref="M41:M42" si="42">ROUND(G41/$S$3,0)</f>
        <v>163</v>
      </c>
      <c r="N41" s="196">
        <v>-2</v>
      </c>
      <c r="O41" s="197" t="s">
        <v>262</v>
      </c>
      <c r="P41" s="343" t="s">
        <v>328</v>
      </c>
      <c r="Q41" s="234" t="s">
        <v>326</v>
      </c>
      <c r="R41" s="222"/>
    </row>
    <row r="42" spans="1:18" s="128" customFormat="1" ht="140.25" customHeight="1" x14ac:dyDescent="0.25">
      <c r="A42" s="122"/>
      <c r="B42" s="134" t="s">
        <v>99</v>
      </c>
      <c r="C42" s="351"/>
      <c r="D42" s="195" t="s">
        <v>280</v>
      </c>
      <c r="E42" s="324"/>
      <c r="F42" s="296"/>
      <c r="G42" s="324">
        <v>7109</v>
      </c>
      <c r="H42" s="292">
        <f t="shared" si="37"/>
        <v>0</v>
      </c>
      <c r="I42" s="292">
        <f t="shared" si="38"/>
        <v>0</v>
      </c>
      <c r="J42" s="296">
        <f t="shared" si="39"/>
        <v>-7109</v>
      </c>
      <c r="K42" s="321">
        <f t="shared" si="40"/>
        <v>-9</v>
      </c>
      <c r="L42" s="296">
        <f t="shared" si="41"/>
        <v>-7109</v>
      </c>
      <c r="M42" s="296">
        <f t="shared" si="42"/>
        <v>790</v>
      </c>
      <c r="N42" s="196">
        <v>0</v>
      </c>
      <c r="O42" s="197" t="s">
        <v>281</v>
      </c>
      <c r="P42" s="343"/>
      <c r="Q42" s="235" t="s">
        <v>326</v>
      </c>
      <c r="R42" s="222"/>
    </row>
    <row r="43" spans="1:18" s="167" customFormat="1" ht="54" customHeight="1" x14ac:dyDescent="0.25">
      <c r="B43" s="162" t="s">
        <v>37</v>
      </c>
      <c r="C43" s="169" t="s">
        <v>174</v>
      </c>
      <c r="D43" s="170"/>
      <c r="E43" s="171"/>
      <c r="F43" s="171"/>
      <c r="G43" s="171"/>
      <c r="H43" s="172"/>
      <c r="I43" s="170"/>
      <c r="J43" s="165"/>
      <c r="K43" s="166"/>
      <c r="L43" s="165"/>
      <c r="M43" s="172"/>
      <c r="N43" s="174"/>
      <c r="O43" s="172"/>
      <c r="P43" s="172"/>
      <c r="Q43" s="175"/>
      <c r="R43" s="175"/>
    </row>
    <row r="44" spans="1:18" s="167" customFormat="1" ht="49.5" hidden="1" customHeight="1" x14ac:dyDescent="0.25">
      <c r="B44" s="162" t="s">
        <v>184</v>
      </c>
      <c r="C44" s="163" t="s">
        <v>193</v>
      </c>
      <c r="D44" s="164"/>
      <c r="E44" s="164"/>
      <c r="F44" s="164"/>
      <c r="G44" s="164"/>
      <c r="H44" s="164"/>
      <c r="I44" s="164"/>
      <c r="J44" s="165"/>
      <c r="K44" s="166"/>
      <c r="L44" s="165"/>
      <c r="M44" s="164"/>
      <c r="N44" s="164"/>
      <c r="O44" s="164"/>
      <c r="P44" s="164"/>
      <c r="Q44" s="164"/>
      <c r="R44" s="164"/>
    </row>
    <row r="45" spans="1:18" s="167" customFormat="1" ht="165.75" customHeight="1" x14ac:dyDescent="0.25">
      <c r="B45" s="134" t="s">
        <v>43</v>
      </c>
      <c r="C45" s="197" t="s">
        <v>256</v>
      </c>
      <c r="D45" s="198" t="s">
        <v>257</v>
      </c>
      <c r="E45" s="136">
        <v>533</v>
      </c>
      <c r="F45" s="156">
        <f t="shared" ref="F45" si="43">ROUND((E45/12*$S$3),0)</f>
        <v>400</v>
      </c>
      <c r="G45" s="199">
        <v>389</v>
      </c>
      <c r="H45" s="138">
        <f t="shared" ref="H45" si="44">ROUND(IF(OR(G45=0,F45=0),0,G45/F45*100),2)</f>
        <v>97.25</v>
      </c>
      <c r="I45" s="139">
        <f t="shared" ref="I45" si="45">ROUND(IF(OR(G45=0,E45=0),0,G45/E45*100),2)</f>
        <v>72.98</v>
      </c>
      <c r="J45" s="140">
        <f t="shared" ref="J45" si="46">ROUND(E45-G45,0)</f>
        <v>144</v>
      </c>
      <c r="K45" s="141">
        <f t="shared" ref="K45" si="47">ROUND(IF(OR(J45=0,M45=0),0,J45/M45),1)</f>
        <v>3.3</v>
      </c>
      <c r="L45" s="140">
        <f t="shared" ref="L45" si="48">ROUND(F45-G45,0)</f>
        <v>11</v>
      </c>
      <c r="M45" s="138">
        <f t="shared" ref="M45" si="49">ROUND(G45/$S$3,0)</f>
        <v>43</v>
      </c>
      <c r="N45" s="196">
        <v>0</v>
      </c>
      <c r="O45" s="197" t="s">
        <v>258</v>
      </c>
      <c r="P45" s="293" t="s">
        <v>329</v>
      </c>
      <c r="Q45" s="235" t="s">
        <v>331</v>
      </c>
      <c r="R45" s="199"/>
    </row>
    <row r="46" spans="1:18" s="167" customFormat="1" ht="165.75" customHeight="1" x14ac:dyDescent="0.25">
      <c r="B46" s="134" t="s">
        <v>101</v>
      </c>
      <c r="C46" s="197" t="s">
        <v>197</v>
      </c>
      <c r="D46" s="198" t="s">
        <v>239</v>
      </c>
      <c r="E46" s="136">
        <v>2231</v>
      </c>
      <c r="F46" s="156">
        <f t="shared" ref="F46" si="50">ROUND((E46/12*$S$3),0)</f>
        <v>1673</v>
      </c>
      <c r="G46" s="199">
        <v>1508</v>
      </c>
      <c r="H46" s="138">
        <f t="shared" ref="H46" si="51">ROUND(IF(OR(G46=0,F46=0),0,G46/F46*100),2)</f>
        <v>90.14</v>
      </c>
      <c r="I46" s="139">
        <f t="shared" ref="I46" si="52">ROUND(IF(OR(G46=0,E46=0),0,G46/E46*100),2)</f>
        <v>67.59</v>
      </c>
      <c r="J46" s="140">
        <f t="shared" ref="J46" si="53">ROUND(E46-G46,0)</f>
        <v>723</v>
      </c>
      <c r="K46" s="141">
        <f t="shared" ref="K46" si="54">ROUND(IF(OR(J46=0,M46=0),0,J46/M46),1)</f>
        <v>4.3</v>
      </c>
      <c r="L46" s="140">
        <f t="shared" ref="L46" si="55">ROUND(F46-G46,0)</f>
        <v>165</v>
      </c>
      <c r="M46" s="138">
        <f t="shared" ref="M46" si="56">ROUND(G46/$S$3,0)</f>
        <v>168</v>
      </c>
      <c r="N46" s="196">
        <v>0</v>
      </c>
      <c r="O46" s="197" t="s">
        <v>263</v>
      </c>
      <c r="P46" s="346"/>
      <c r="Q46" s="235" t="s">
        <v>331</v>
      </c>
      <c r="R46" s="199"/>
    </row>
    <row r="47" spans="1:18" s="167" customFormat="1" ht="165.75" customHeight="1" x14ac:dyDescent="0.25">
      <c r="B47" s="134" t="s">
        <v>296</v>
      </c>
      <c r="C47" s="197" t="s">
        <v>273</v>
      </c>
      <c r="D47" s="197" t="s">
        <v>274</v>
      </c>
      <c r="E47" s="136">
        <v>1128</v>
      </c>
      <c r="F47" s="156">
        <f t="shared" ref="F47" si="57">ROUND((E47/12*$S$3),0)</f>
        <v>846</v>
      </c>
      <c r="G47" s="199">
        <v>862</v>
      </c>
      <c r="H47" s="138">
        <f t="shared" ref="H47" si="58">ROUND(IF(OR(G47=0,F47=0),0,G47/F47*100),2)</f>
        <v>101.89</v>
      </c>
      <c r="I47" s="139">
        <f t="shared" ref="I47" si="59">ROUND(IF(OR(G47=0,E47=0),0,G47/E47*100),2)</f>
        <v>76.42</v>
      </c>
      <c r="J47" s="140">
        <f t="shared" ref="J47" si="60">ROUND(E47-G47,0)</f>
        <v>266</v>
      </c>
      <c r="K47" s="141">
        <f t="shared" ref="K47" si="61">ROUND(IF(OR(J47=0,M47=0),0,J47/M47),1)</f>
        <v>2.8</v>
      </c>
      <c r="L47" s="140">
        <f t="shared" ref="L47" si="62">ROUND(F47-G47,0)</f>
        <v>-16</v>
      </c>
      <c r="M47" s="138">
        <f t="shared" ref="M47" si="63">ROUND(G47/$S$3,0)</f>
        <v>96</v>
      </c>
      <c r="N47" s="196">
        <v>0</v>
      </c>
      <c r="O47" s="197" t="s">
        <v>275</v>
      </c>
      <c r="P47" s="346"/>
      <c r="Q47" s="235" t="s">
        <v>331</v>
      </c>
      <c r="R47" s="199"/>
    </row>
    <row r="48" spans="1:18" s="167" customFormat="1" ht="57" customHeight="1" x14ac:dyDescent="0.25">
      <c r="B48" s="162" t="s">
        <v>38</v>
      </c>
      <c r="C48" s="163" t="s">
        <v>208</v>
      </c>
      <c r="D48" s="164"/>
      <c r="E48" s="164"/>
      <c r="F48" s="164"/>
      <c r="G48" s="164"/>
      <c r="H48" s="164"/>
      <c r="I48" s="164"/>
      <c r="J48" s="165"/>
      <c r="K48" s="166"/>
      <c r="L48" s="165"/>
      <c r="M48" s="164"/>
      <c r="N48" s="164"/>
      <c r="O48" s="164"/>
      <c r="P48" s="164"/>
      <c r="Q48" s="164"/>
      <c r="R48" s="164"/>
    </row>
    <row r="49" spans="1:18" ht="65.25" customHeight="1" x14ac:dyDescent="0.25">
      <c r="A49" s="125"/>
      <c r="B49" s="132" t="s">
        <v>54</v>
      </c>
      <c r="C49" s="307" t="s">
        <v>227</v>
      </c>
      <c r="D49" s="149" t="s">
        <v>157</v>
      </c>
      <c r="E49" s="326">
        <v>483</v>
      </c>
      <c r="F49" s="327">
        <f t="shared" ref="F49:F55" si="64">ROUND((E49/12*$S$3),0)</f>
        <v>362</v>
      </c>
      <c r="G49" s="328">
        <v>372</v>
      </c>
      <c r="H49" s="329">
        <f t="shared" ref="H49:H55" si="65">ROUND(IF(OR(G49=0,F49=0),0,G49/F49*100),2)</f>
        <v>102.76</v>
      </c>
      <c r="I49" s="329">
        <f t="shared" ref="I49:I55" si="66">ROUND(IF(OR(G49=0,E49=0),0,G49/E49*100),2)</f>
        <v>77.02</v>
      </c>
      <c r="J49" s="327">
        <f t="shared" ref="J49:J55" si="67">ROUND(E49-G49,0)</f>
        <v>111</v>
      </c>
      <c r="K49" s="342">
        <f t="shared" ref="K49:K55" si="68">ROUND(IF(OR(J49=0,M49=0),0,J49/M49),1)</f>
        <v>2.7</v>
      </c>
      <c r="L49" s="327">
        <f t="shared" ref="L49:L55" si="69">ROUND(F49-G49,0)</f>
        <v>-10</v>
      </c>
      <c r="M49" s="327">
        <f t="shared" ref="M49:M55" si="70">ROUND(G49/$S$3,0)</f>
        <v>41</v>
      </c>
      <c r="N49" s="142">
        <v>52</v>
      </c>
      <c r="O49" s="154" t="s">
        <v>158</v>
      </c>
      <c r="P49" s="293" t="s">
        <v>329</v>
      </c>
      <c r="Q49" s="235" t="s">
        <v>331</v>
      </c>
      <c r="R49" s="325" t="s">
        <v>291</v>
      </c>
    </row>
    <row r="50" spans="1:18" ht="69.75" x14ac:dyDescent="0.25">
      <c r="A50" s="125"/>
      <c r="B50" s="132" t="s">
        <v>297</v>
      </c>
      <c r="C50" s="307"/>
      <c r="D50" s="149" t="s">
        <v>146</v>
      </c>
      <c r="E50" s="326"/>
      <c r="F50" s="327">
        <f t="shared" si="64"/>
        <v>0</v>
      </c>
      <c r="G50" s="328"/>
      <c r="H50" s="329">
        <f t="shared" si="65"/>
        <v>0</v>
      </c>
      <c r="I50" s="329">
        <f t="shared" si="66"/>
        <v>0</v>
      </c>
      <c r="J50" s="327">
        <f t="shared" si="67"/>
        <v>0</v>
      </c>
      <c r="K50" s="342">
        <f t="shared" si="68"/>
        <v>0</v>
      </c>
      <c r="L50" s="327">
        <f t="shared" si="69"/>
        <v>0</v>
      </c>
      <c r="M50" s="327">
        <f t="shared" si="70"/>
        <v>0</v>
      </c>
      <c r="N50" s="142">
        <v>0</v>
      </c>
      <c r="O50" s="154" t="s">
        <v>147</v>
      </c>
      <c r="P50" s="346"/>
      <c r="Q50" s="235" t="s">
        <v>331</v>
      </c>
      <c r="R50" s="325"/>
    </row>
    <row r="51" spans="1:18" ht="162.75" x14ac:dyDescent="0.25">
      <c r="A51" s="125"/>
      <c r="B51" s="132" t="s">
        <v>298</v>
      </c>
      <c r="C51" s="309" t="s">
        <v>197</v>
      </c>
      <c r="D51" s="149" t="s">
        <v>148</v>
      </c>
      <c r="E51" s="303">
        <v>921</v>
      </c>
      <c r="F51" s="285">
        <f t="shared" si="64"/>
        <v>691</v>
      </c>
      <c r="G51" s="287">
        <v>691</v>
      </c>
      <c r="H51" s="289">
        <f t="shared" si="65"/>
        <v>100</v>
      </c>
      <c r="I51" s="279">
        <f t="shared" si="66"/>
        <v>75.03</v>
      </c>
      <c r="J51" s="281">
        <f t="shared" si="67"/>
        <v>230</v>
      </c>
      <c r="K51" s="283">
        <f t="shared" si="68"/>
        <v>3</v>
      </c>
      <c r="L51" s="281">
        <f t="shared" si="69"/>
        <v>0</v>
      </c>
      <c r="M51" s="289">
        <f t="shared" si="70"/>
        <v>77</v>
      </c>
      <c r="N51" s="142">
        <v>5</v>
      </c>
      <c r="O51" s="154" t="s">
        <v>149</v>
      </c>
      <c r="P51" s="346"/>
      <c r="Q51" s="235" t="s">
        <v>331</v>
      </c>
      <c r="R51" s="224" t="s">
        <v>291</v>
      </c>
    </row>
    <row r="52" spans="1:18" s="128" customFormat="1" ht="93" x14ac:dyDescent="0.25">
      <c r="B52" s="134" t="s">
        <v>299</v>
      </c>
      <c r="C52" s="310"/>
      <c r="D52" s="198" t="s">
        <v>239</v>
      </c>
      <c r="E52" s="304"/>
      <c r="F52" s="286"/>
      <c r="G52" s="288"/>
      <c r="H52" s="290"/>
      <c r="I52" s="280"/>
      <c r="J52" s="282"/>
      <c r="K52" s="284"/>
      <c r="L52" s="282"/>
      <c r="M52" s="290"/>
      <c r="N52" s="142">
        <v>0</v>
      </c>
      <c r="O52" s="197" t="s">
        <v>264</v>
      </c>
      <c r="P52" s="346"/>
      <c r="Q52" s="235" t="s">
        <v>331</v>
      </c>
      <c r="R52" s="222"/>
    </row>
    <row r="53" spans="1:18" ht="186" x14ac:dyDescent="0.25">
      <c r="A53" s="125"/>
      <c r="B53" s="132" t="s">
        <v>300</v>
      </c>
      <c r="C53" s="159" t="s">
        <v>226</v>
      </c>
      <c r="D53" s="149" t="s">
        <v>161</v>
      </c>
      <c r="E53" s="130">
        <v>962</v>
      </c>
      <c r="F53" s="147">
        <f t="shared" si="64"/>
        <v>722</v>
      </c>
      <c r="G53" s="133">
        <v>728</v>
      </c>
      <c r="H53" s="138">
        <f t="shared" si="65"/>
        <v>100.83</v>
      </c>
      <c r="I53" s="139">
        <f t="shared" si="66"/>
        <v>75.680000000000007</v>
      </c>
      <c r="J53" s="140">
        <f t="shared" si="67"/>
        <v>234</v>
      </c>
      <c r="K53" s="141">
        <f t="shared" si="68"/>
        <v>2.9</v>
      </c>
      <c r="L53" s="140">
        <f t="shared" si="69"/>
        <v>-6</v>
      </c>
      <c r="M53" s="138">
        <f t="shared" si="70"/>
        <v>81</v>
      </c>
      <c r="N53" s="142">
        <v>168</v>
      </c>
      <c r="O53" s="154" t="s">
        <v>175</v>
      </c>
      <c r="P53" s="346"/>
      <c r="Q53" s="235" t="s">
        <v>331</v>
      </c>
      <c r="R53" s="232" t="s">
        <v>291</v>
      </c>
    </row>
    <row r="54" spans="1:18" ht="139.5" x14ac:dyDescent="0.25">
      <c r="A54" s="125"/>
      <c r="B54" s="132" t="s">
        <v>301</v>
      </c>
      <c r="C54" s="159" t="s">
        <v>180</v>
      </c>
      <c r="D54" s="143" t="s">
        <v>217</v>
      </c>
      <c r="E54" s="231">
        <v>749</v>
      </c>
      <c r="F54" s="225">
        <f t="shared" ref="F54" si="71">ROUND((E54/12*$S$3),0)</f>
        <v>562</v>
      </c>
      <c r="G54" s="226">
        <v>689</v>
      </c>
      <c r="H54" s="227">
        <f t="shared" ref="H54" si="72">ROUND(IF(OR(G54=0,F54=0),0,G54/F54*100),2)</f>
        <v>122.6</v>
      </c>
      <c r="I54" s="227">
        <f t="shared" ref="I54" si="73">ROUND(IF(OR(G54=0,E54=0),0,G54/E54*100),2)</f>
        <v>91.99</v>
      </c>
      <c r="J54" s="225">
        <f t="shared" ref="J54" si="74">ROUND(E54-G54,0)</f>
        <v>60</v>
      </c>
      <c r="K54" s="230">
        <f t="shared" ref="K54" si="75">ROUND(IF(OR(J54=0,M54=0),0,J54/M54),1)</f>
        <v>0.8</v>
      </c>
      <c r="L54" s="225">
        <f t="shared" ref="L54" si="76">ROUND(F54-G54,0)</f>
        <v>-127</v>
      </c>
      <c r="M54" s="225">
        <f t="shared" ref="M54" si="77">ROUND(G54/$S$3,0)</f>
        <v>77</v>
      </c>
      <c r="N54" s="158">
        <v>180</v>
      </c>
      <c r="O54" s="154" t="s">
        <v>198</v>
      </c>
      <c r="P54" s="294"/>
      <c r="Q54" s="235" t="s">
        <v>331</v>
      </c>
      <c r="R54" s="232" t="s">
        <v>295</v>
      </c>
    </row>
    <row r="55" spans="1:18" ht="93" customHeight="1" x14ac:dyDescent="0.25">
      <c r="A55" s="125"/>
      <c r="B55" s="132" t="s">
        <v>302</v>
      </c>
      <c r="C55" s="308" t="s">
        <v>213</v>
      </c>
      <c r="D55" s="149" t="s">
        <v>159</v>
      </c>
      <c r="E55" s="312">
        <v>538</v>
      </c>
      <c r="F55" s="285">
        <f t="shared" si="64"/>
        <v>404</v>
      </c>
      <c r="G55" s="330">
        <v>920</v>
      </c>
      <c r="H55" s="305">
        <f t="shared" si="65"/>
        <v>227.72</v>
      </c>
      <c r="I55" s="305">
        <f t="shared" si="66"/>
        <v>171</v>
      </c>
      <c r="J55" s="285">
        <f t="shared" si="67"/>
        <v>-382</v>
      </c>
      <c r="K55" s="298">
        <f t="shared" si="68"/>
        <v>-3.7</v>
      </c>
      <c r="L55" s="285">
        <f t="shared" si="69"/>
        <v>-516</v>
      </c>
      <c r="M55" s="285">
        <f t="shared" si="70"/>
        <v>102</v>
      </c>
      <c r="N55" s="158">
        <v>50</v>
      </c>
      <c r="O55" s="154" t="s">
        <v>160</v>
      </c>
      <c r="P55" s="293" t="s">
        <v>329</v>
      </c>
      <c r="Q55" s="235" t="s">
        <v>331</v>
      </c>
      <c r="R55" s="333" t="s">
        <v>292</v>
      </c>
    </row>
    <row r="56" spans="1:18" ht="69.75" x14ac:dyDescent="0.25">
      <c r="A56" s="125"/>
      <c r="B56" s="132" t="s">
        <v>303</v>
      </c>
      <c r="C56" s="308"/>
      <c r="D56" s="143" t="s">
        <v>164</v>
      </c>
      <c r="E56" s="313"/>
      <c r="F56" s="297"/>
      <c r="G56" s="331"/>
      <c r="H56" s="315"/>
      <c r="I56" s="315"/>
      <c r="J56" s="297"/>
      <c r="K56" s="299"/>
      <c r="L56" s="297"/>
      <c r="M56" s="297"/>
      <c r="N56" s="158">
        <v>250</v>
      </c>
      <c r="O56" s="154" t="s">
        <v>163</v>
      </c>
      <c r="P56" s="346"/>
      <c r="Q56" s="235" t="s">
        <v>331</v>
      </c>
      <c r="R56" s="334"/>
    </row>
    <row r="57" spans="1:18" ht="69.75" x14ac:dyDescent="0.25">
      <c r="A57" s="125"/>
      <c r="B57" s="132" t="s">
        <v>304</v>
      </c>
      <c r="C57" s="308"/>
      <c r="D57" s="155" t="s">
        <v>191</v>
      </c>
      <c r="E57" s="313"/>
      <c r="F57" s="297"/>
      <c r="G57" s="331"/>
      <c r="H57" s="315"/>
      <c r="I57" s="315"/>
      <c r="J57" s="297"/>
      <c r="K57" s="299"/>
      <c r="L57" s="297"/>
      <c r="M57" s="297"/>
      <c r="N57" s="160">
        <v>-6</v>
      </c>
      <c r="O57" s="154" t="s">
        <v>192</v>
      </c>
      <c r="P57" s="346"/>
      <c r="Q57" s="235" t="s">
        <v>331</v>
      </c>
      <c r="R57" s="335"/>
    </row>
    <row r="58" spans="1:18" ht="93" customHeight="1" x14ac:dyDescent="0.25">
      <c r="A58" s="125"/>
      <c r="B58" s="132" t="s">
        <v>305</v>
      </c>
      <c r="C58" s="308"/>
      <c r="D58" s="149" t="s">
        <v>206</v>
      </c>
      <c r="E58" s="313"/>
      <c r="F58" s="297"/>
      <c r="G58" s="331"/>
      <c r="H58" s="315"/>
      <c r="I58" s="315"/>
      <c r="J58" s="297"/>
      <c r="K58" s="299"/>
      <c r="L58" s="297"/>
      <c r="M58" s="297"/>
      <c r="N58" s="158">
        <v>10</v>
      </c>
      <c r="O58" s="154" t="s">
        <v>205</v>
      </c>
      <c r="P58" s="346"/>
      <c r="Q58" s="235" t="s">
        <v>331</v>
      </c>
      <c r="R58" s="232" t="s">
        <v>295</v>
      </c>
    </row>
    <row r="59" spans="1:18" ht="93" x14ac:dyDescent="0.25">
      <c r="A59" s="125"/>
      <c r="B59" s="132" t="s">
        <v>306</v>
      </c>
      <c r="C59" s="308"/>
      <c r="D59" s="149" t="s">
        <v>203</v>
      </c>
      <c r="E59" s="313"/>
      <c r="F59" s="297"/>
      <c r="G59" s="331"/>
      <c r="H59" s="315"/>
      <c r="I59" s="315"/>
      <c r="J59" s="297"/>
      <c r="K59" s="299"/>
      <c r="L59" s="297"/>
      <c r="M59" s="297"/>
      <c r="N59" s="158">
        <v>25</v>
      </c>
      <c r="O59" s="154" t="s">
        <v>204</v>
      </c>
      <c r="P59" s="346"/>
      <c r="Q59" s="235" t="s">
        <v>331</v>
      </c>
      <c r="R59" s="232" t="s">
        <v>295</v>
      </c>
    </row>
    <row r="60" spans="1:18" ht="139.5" x14ac:dyDescent="0.25">
      <c r="A60" s="125"/>
      <c r="B60" s="132" t="s">
        <v>307</v>
      </c>
      <c r="C60" s="308"/>
      <c r="D60" s="135" t="s">
        <v>202</v>
      </c>
      <c r="E60" s="314"/>
      <c r="F60" s="286"/>
      <c r="G60" s="332"/>
      <c r="H60" s="306"/>
      <c r="I60" s="306"/>
      <c r="J60" s="286"/>
      <c r="K60" s="300"/>
      <c r="L60" s="286"/>
      <c r="M60" s="286"/>
      <c r="N60" s="142">
        <v>600</v>
      </c>
      <c r="O60" s="154" t="s">
        <v>201</v>
      </c>
      <c r="P60" s="346"/>
      <c r="Q60" s="235" t="s">
        <v>331</v>
      </c>
      <c r="R60" s="232" t="s">
        <v>295</v>
      </c>
    </row>
    <row r="61" spans="1:18" ht="162.75" x14ac:dyDescent="0.25">
      <c r="A61" s="125"/>
      <c r="B61" s="132" t="s">
        <v>308</v>
      </c>
      <c r="C61" s="201" t="s">
        <v>220</v>
      </c>
      <c r="D61" s="200" t="s">
        <v>218</v>
      </c>
      <c r="E61" s="220">
        <v>9900</v>
      </c>
      <c r="F61" s="225">
        <f t="shared" ref="F61" si="78">ROUND((E61/12*$S$3),0)</f>
        <v>7425</v>
      </c>
      <c r="G61" s="233">
        <v>7234</v>
      </c>
      <c r="H61" s="227">
        <f t="shared" ref="H61" si="79">ROUND(IF(OR(G61=0,F61=0),0,G61/F61*100),2)</f>
        <v>97.43</v>
      </c>
      <c r="I61" s="227">
        <f t="shared" ref="I61" si="80">ROUND(IF(OR(G61=0,E61=0),0,G61/E61*100),2)</f>
        <v>73.069999999999993</v>
      </c>
      <c r="J61" s="225">
        <f t="shared" ref="J61" si="81">ROUND(E61-G61,0)</f>
        <v>2666</v>
      </c>
      <c r="K61" s="230">
        <f t="shared" ref="K61" si="82">ROUND(IF(OR(J61=0,M61=0),0,J61/M61),1)</f>
        <v>3.3</v>
      </c>
      <c r="L61" s="225">
        <f t="shared" ref="L61" si="83">ROUND(F61-G61,0)</f>
        <v>191</v>
      </c>
      <c r="M61" s="225">
        <f t="shared" ref="M61" si="84">ROUND(G61/$S$3,0)</f>
        <v>804</v>
      </c>
      <c r="N61" s="142">
        <v>534</v>
      </c>
      <c r="O61" s="199" t="s">
        <v>219</v>
      </c>
      <c r="P61" s="346"/>
      <c r="Q61" s="235" t="s">
        <v>331</v>
      </c>
      <c r="R61" s="224" t="s">
        <v>291</v>
      </c>
    </row>
    <row r="62" spans="1:18" ht="162.75" x14ac:dyDescent="0.25">
      <c r="A62" s="125"/>
      <c r="B62" s="242" t="s">
        <v>309</v>
      </c>
      <c r="C62" s="152" t="s">
        <v>216</v>
      </c>
      <c r="D62" s="149" t="s">
        <v>166</v>
      </c>
      <c r="E62" s="130">
        <v>1828</v>
      </c>
      <c r="F62" s="147">
        <f t="shared" ref="F62:F73" si="85">ROUND((E62/12*$S$3),0)</f>
        <v>1371</v>
      </c>
      <c r="G62" s="133">
        <v>1311</v>
      </c>
      <c r="H62" s="138">
        <f t="shared" ref="H62:H73" si="86">ROUND(IF(OR(G62=0,F62=0),0,G62/F62*100),2)</f>
        <v>95.62</v>
      </c>
      <c r="I62" s="139">
        <f t="shared" ref="I62:I76" si="87">ROUND(IF(OR(G62=0,E62=0),0,G62/E62*100),2)</f>
        <v>71.72</v>
      </c>
      <c r="J62" s="140">
        <f t="shared" ref="J62:J76" si="88">ROUND(E62-G62,0)</f>
        <v>517</v>
      </c>
      <c r="K62" s="141">
        <f t="shared" ref="K62:K76" si="89">ROUND(IF(OR(J62=0,M62=0),0,J62/M62),1)</f>
        <v>3.5</v>
      </c>
      <c r="L62" s="140">
        <f t="shared" ref="L62:L73" si="90">ROUND(F62-G62,0)</f>
        <v>60</v>
      </c>
      <c r="M62" s="138">
        <f t="shared" ref="M62:M76" si="91">ROUND(G62/$S$3,0)</f>
        <v>146</v>
      </c>
      <c r="N62" s="142">
        <v>50</v>
      </c>
      <c r="O62" s="154" t="s">
        <v>167</v>
      </c>
      <c r="P62" s="346"/>
      <c r="Q62" s="235" t="s">
        <v>331</v>
      </c>
      <c r="R62" s="224" t="s">
        <v>293</v>
      </c>
    </row>
    <row r="63" spans="1:18" ht="162.75" x14ac:dyDescent="0.25">
      <c r="A63" s="125"/>
      <c r="B63" s="242" t="s">
        <v>310</v>
      </c>
      <c r="C63" s="157" t="s">
        <v>225</v>
      </c>
      <c r="D63" s="149" t="s">
        <v>168</v>
      </c>
      <c r="E63" s="130">
        <v>556</v>
      </c>
      <c r="F63" s="147">
        <f t="shared" si="85"/>
        <v>417</v>
      </c>
      <c r="G63" s="133">
        <v>537</v>
      </c>
      <c r="H63" s="138">
        <f t="shared" si="86"/>
        <v>128.78</v>
      </c>
      <c r="I63" s="139">
        <f t="shared" si="87"/>
        <v>96.58</v>
      </c>
      <c r="J63" s="140">
        <f t="shared" si="88"/>
        <v>19</v>
      </c>
      <c r="K63" s="141">
        <f t="shared" si="89"/>
        <v>0.3</v>
      </c>
      <c r="L63" s="140">
        <f t="shared" si="90"/>
        <v>-120</v>
      </c>
      <c r="M63" s="138">
        <f t="shared" si="91"/>
        <v>60</v>
      </c>
      <c r="N63" s="142">
        <v>244</v>
      </c>
      <c r="O63" s="154" t="s">
        <v>173</v>
      </c>
      <c r="P63" s="346"/>
      <c r="Q63" s="235" t="s">
        <v>331</v>
      </c>
      <c r="R63" s="224" t="s">
        <v>293</v>
      </c>
    </row>
    <row r="64" spans="1:18" ht="63.75" customHeight="1" x14ac:dyDescent="0.25">
      <c r="A64" s="125"/>
      <c r="B64" s="242" t="s">
        <v>311</v>
      </c>
      <c r="C64" s="309" t="s">
        <v>228</v>
      </c>
      <c r="D64" s="149" t="s">
        <v>169</v>
      </c>
      <c r="E64" s="318">
        <v>905</v>
      </c>
      <c r="F64" s="285">
        <f t="shared" si="85"/>
        <v>679</v>
      </c>
      <c r="G64" s="287">
        <v>948</v>
      </c>
      <c r="H64" s="305">
        <f t="shared" si="86"/>
        <v>139.62</v>
      </c>
      <c r="I64" s="305">
        <f t="shared" si="87"/>
        <v>104.75</v>
      </c>
      <c r="J64" s="285">
        <f t="shared" si="88"/>
        <v>-43</v>
      </c>
      <c r="K64" s="298">
        <f t="shared" si="89"/>
        <v>-0.4</v>
      </c>
      <c r="L64" s="285">
        <f t="shared" si="90"/>
        <v>-269</v>
      </c>
      <c r="M64" s="285">
        <f t="shared" si="91"/>
        <v>105</v>
      </c>
      <c r="N64" s="142">
        <v>200</v>
      </c>
      <c r="O64" s="154" t="s">
        <v>170</v>
      </c>
      <c r="P64" s="346"/>
      <c r="Q64" s="235" t="s">
        <v>331</v>
      </c>
      <c r="R64" s="325" t="s">
        <v>294</v>
      </c>
    </row>
    <row r="65" spans="1:18" ht="69" customHeight="1" x14ac:dyDescent="0.25">
      <c r="A65" s="125"/>
      <c r="B65" s="242" t="s">
        <v>312</v>
      </c>
      <c r="C65" s="311"/>
      <c r="D65" s="149" t="s">
        <v>171</v>
      </c>
      <c r="E65" s="344"/>
      <c r="F65" s="297"/>
      <c r="G65" s="345"/>
      <c r="H65" s="315"/>
      <c r="I65" s="315"/>
      <c r="J65" s="297"/>
      <c r="K65" s="299"/>
      <c r="L65" s="297"/>
      <c r="M65" s="297"/>
      <c r="N65" s="142">
        <v>150</v>
      </c>
      <c r="O65" s="154" t="s">
        <v>172</v>
      </c>
      <c r="P65" s="346"/>
      <c r="Q65" s="235" t="s">
        <v>331</v>
      </c>
      <c r="R65" s="325"/>
    </row>
    <row r="66" spans="1:18" ht="186" x14ac:dyDescent="0.25">
      <c r="A66" s="125"/>
      <c r="B66" s="242" t="s">
        <v>313</v>
      </c>
      <c r="C66" s="311"/>
      <c r="D66" s="135" t="s">
        <v>182</v>
      </c>
      <c r="E66" s="344"/>
      <c r="F66" s="297"/>
      <c r="G66" s="345"/>
      <c r="H66" s="315"/>
      <c r="I66" s="315"/>
      <c r="J66" s="297"/>
      <c r="K66" s="299"/>
      <c r="L66" s="297"/>
      <c r="M66" s="297"/>
      <c r="N66" s="142">
        <v>42</v>
      </c>
      <c r="O66" s="154" t="s">
        <v>207</v>
      </c>
      <c r="P66" s="346"/>
      <c r="Q66" s="235" t="s">
        <v>331</v>
      </c>
      <c r="R66" s="224" t="s">
        <v>295</v>
      </c>
    </row>
    <row r="67" spans="1:18" s="128" customFormat="1" ht="93" customHeight="1" x14ac:dyDescent="0.25">
      <c r="B67" s="242" t="s">
        <v>314</v>
      </c>
      <c r="C67" s="311"/>
      <c r="D67" s="197" t="s">
        <v>245</v>
      </c>
      <c r="E67" s="344"/>
      <c r="F67" s="297"/>
      <c r="G67" s="345"/>
      <c r="H67" s="315"/>
      <c r="I67" s="315"/>
      <c r="J67" s="297"/>
      <c r="K67" s="299"/>
      <c r="L67" s="297"/>
      <c r="M67" s="297"/>
      <c r="N67" s="196">
        <v>34</v>
      </c>
      <c r="O67" s="197" t="s">
        <v>246</v>
      </c>
      <c r="P67" s="346"/>
      <c r="Q67" s="235" t="s">
        <v>331</v>
      </c>
      <c r="R67" s="222"/>
    </row>
    <row r="68" spans="1:18" s="128" customFormat="1" ht="69.75" x14ac:dyDescent="0.25">
      <c r="B68" s="242" t="s">
        <v>315</v>
      </c>
      <c r="C68" s="310"/>
      <c r="D68" s="197" t="s">
        <v>248</v>
      </c>
      <c r="E68" s="319"/>
      <c r="F68" s="286"/>
      <c r="G68" s="288"/>
      <c r="H68" s="306"/>
      <c r="I68" s="306"/>
      <c r="J68" s="286"/>
      <c r="K68" s="300"/>
      <c r="L68" s="286"/>
      <c r="M68" s="286"/>
      <c r="N68" s="196">
        <v>7</v>
      </c>
      <c r="O68" s="197" t="s">
        <v>265</v>
      </c>
      <c r="P68" s="346"/>
      <c r="Q68" s="235" t="s">
        <v>331</v>
      </c>
      <c r="R68" s="222"/>
    </row>
    <row r="69" spans="1:18" ht="72.75" customHeight="1" x14ac:dyDescent="0.25">
      <c r="A69" s="125"/>
      <c r="B69" s="242" t="s">
        <v>316</v>
      </c>
      <c r="C69" s="301" t="s">
        <v>222</v>
      </c>
      <c r="D69" s="197" t="s">
        <v>237</v>
      </c>
      <c r="E69" s="303">
        <v>972</v>
      </c>
      <c r="F69" s="285">
        <f t="shared" si="85"/>
        <v>729</v>
      </c>
      <c r="G69" s="287">
        <v>801</v>
      </c>
      <c r="H69" s="305">
        <f t="shared" si="86"/>
        <v>109.88</v>
      </c>
      <c r="I69" s="305">
        <f t="shared" si="87"/>
        <v>82.41</v>
      </c>
      <c r="J69" s="285">
        <f t="shared" si="88"/>
        <v>171</v>
      </c>
      <c r="K69" s="298">
        <f t="shared" si="89"/>
        <v>1.9</v>
      </c>
      <c r="L69" s="285">
        <f t="shared" si="90"/>
        <v>-72</v>
      </c>
      <c r="M69" s="285">
        <f t="shared" si="91"/>
        <v>89</v>
      </c>
      <c r="N69" s="196">
        <v>20</v>
      </c>
      <c r="O69" s="197" t="s">
        <v>238</v>
      </c>
      <c r="P69" s="346"/>
      <c r="Q69" s="235" t="s">
        <v>331</v>
      </c>
      <c r="R69" s="222"/>
    </row>
    <row r="70" spans="1:18" s="128" customFormat="1" ht="69.75" x14ac:dyDescent="0.25">
      <c r="B70" s="242" t="s">
        <v>317</v>
      </c>
      <c r="C70" s="302"/>
      <c r="D70" s="197" t="s">
        <v>177</v>
      </c>
      <c r="E70" s="304"/>
      <c r="F70" s="286"/>
      <c r="G70" s="288"/>
      <c r="H70" s="306"/>
      <c r="I70" s="306"/>
      <c r="J70" s="286"/>
      <c r="K70" s="300"/>
      <c r="L70" s="286"/>
      <c r="M70" s="286"/>
      <c r="N70" s="196">
        <v>30</v>
      </c>
      <c r="O70" s="199" t="s">
        <v>188</v>
      </c>
      <c r="P70" s="346"/>
      <c r="Q70" s="235" t="s">
        <v>331</v>
      </c>
      <c r="R70" s="232" t="s">
        <v>295</v>
      </c>
    </row>
    <row r="71" spans="1:18" ht="93" x14ac:dyDescent="0.25">
      <c r="A71" s="125"/>
      <c r="B71" s="242" t="s">
        <v>318</v>
      </c>
      <c r="C71" s="197" t="s">
        <v>156</v>
      </c>
      <c r="D71" s="198" t="s">
        <v>244</v>
      </c>
      <c r="E71" s="136">
        <v>2868</v>
      </c>
      <c r="F71" s="147">
        <f t="shared" si="85"/>
        <v>2151</v>
      </c>
      <c r="G71" s="148">
        <v>2092</v>
      </c>
      <c r="H71" s="138">
        <f t="shared" si="86"/>
        <v>97.26</v>
      </c>
      <c r="I71" s="139">
        <f t="shared" si="87"/>
        <v>72.94</v>
      </c>
      <c r="J71" s="140">
        <f t="shared" si="88"/>
        <v>776</v>
      </c>
      <c r="K71" s="141">
        <f t="shared" si="89"/>
        <v>3.3</v>
      </c>
      <c r="L71" s="140">
        <f t="shared" si="90"/>
        <v>59</v>
      </c>
      <c r="M71" s="138">
        <f t="shared" si="91"/>
        <v>232</v>
      </c>
      <c r="N71" s="196">
        <v>47</v>
      </c>
      <c r="O71" s="197" t="s">
        <v>266</v>
      </c>
      <c r="P71" s="346"/>
      <c r="Q71" s="235" t="s">
        <v>331</v>
      </c>
      <c r="R71" s="222"/>
    </row>
    <row r="72" spans="1:18" ht="69.75" x14ac:dyDescent="0.25">
      <c r="A72" s="125"/>
      <c r="B72" s="242" t="s">
        <v>319</v>
      </c>
      <c r="C72" s="154" t="s">
        <v>215</v>
      </c>
      <c r="D72" s="134" t="s">
        <v>178</v>
      </c>
      <c r="E72" s="135">
        <v>1012</v>
      </c>
      <c r="F72" s="156">
        <f t="shared" si="85"/>
        <v>759</v>
      </c>
      <c r="G72" s="135">
        <v>939</v>
      </c>
      <c r="H72" s="138">
        <f t="shared" si="86"/>
        <v>123.72</v>
      </c>
      <c r="I72" s="139">
        <f t="shared" si="87"/>
        <v>92.79</v>
      </c>
      <c r="J72" s="140">
        <f t="shared" si="88"/>
        <v>73</v>
      </c>
      <c r="K72" s="141">
        <f t="shared" si="89"/>
        <v>0.7</v>
      </c>
      <c r="L72" s="140">
        <f t="shared" si="90"/>
        <v>-180</v>
      </c>
      <c r="M72" s="138">
        <f t="shared" si="91"/>
        <v>104</v>
      </c>
      <c r="N72" s="135">
        <v>230</v>
      </c>
      <c r="O72" s="154" t="s">
        <v>210</v>
      </c>
      <c r="P72" s="346"/>
      <c r="Q72" s="235" t="s">
        <v>331</v>
      </c>
      <c r="R72" s="232" t="s">
        <v>295</v>
      </c>
    </row>
    <row r="73" spans="1:18" ht="69.75" x14ac:dyDescent="0.25">
      <c r="A73" s="125"/>
      <c r="B73" s="242" t="s">
        <v>320</v>
      </c>
      <c r="C73" s="154" t="s">
        <v>221</v>
      </c>
      <c r="D73" s="135" t="s">
        <v>194</v>
      </c>
      <c r="E73" s="135">
        <v>1301</v>
      </c>
      <c r="F73" s="156">
        <f t="shared" si="85"/>
        <v>976</v>
      </c>
      <c r="G73" s="135">
        <v>1067</v>
      </c>
      <c r="H73" s="138">
        <f t="shared" si="86"/>
        <v>109.32</v>
      </c>
      <c r="I73" s="139">
        <f t="shared" si="87"/>
        <v>82.01</v>
      </c>
      <c r="J73" s="140">
        <f t="shared" si="88"/>
        <v>234</v>
      </c>
      <c r="K73" s="141">
        <f t="shared" si="89"/>
        <v>2</v>
      </c>
      <c r="L73" s="140">
        <f t="shared" si="90"/>
        <v>-91</v>
      </c>
      <c r="M73" s="138">
        <f t="shared" si="91"/>
        <v>119</v>
      </c>
      <c r="N73" s="135">
        <v>37</v>
      </c>
      <c r="O73" s="154" t="s">
        <v>209</v>
      </c>
      <c r="P73" s="346"/>
      <c r="Q73" s="235" t="s">
        <v>331</v>
      </c>
      <c r="R73" s="232" t="s">
        <v>295</v>
      </c>
    </row>
    <row r="74" spans="1:18" s="128" customFormat="1" ht="69.75" x14ac:dyDescent="0.25">
      <c r="B74" s="242" t="s">
        <v>321</v>
      </c>
      <c r="C74" s="197" t="s">
        <v>256</v>
      </c>
      <c r="D74" s="198" t="s">
        <v>259</v>
      </c>
      <c r="E74" s="136">
        <v>485</v>
      </c>
      <c r="F74" s="202">
        <f t="shared" ref="F74" si="92">ROUND((E74/12*$S$3),0)</f>
        <v>364</v>
      </c>
      <c r="G74" s="203">
        <v>312</v>
      </c>
      <c r="H74" s="138">
        <f t="shared" ref="H74" si="93">ROUND(IF(OR(G74=0,F74=0),0,G74/F74*100),2)</f>
        <v>85.71</v>
      </c>
      <c r="I74" s="139">
        <f t="shared" ref="I74" si="94">ROUND(IF(OR(G74=0,E74=0),0,G74/E74*100),2)</f>
        <v>64.33</v>
      </c>
      <c r="J74" s="140">
        <f t="shared" ref="J74" si="95">ROUND(E74-G74,0)</f>
        <v>173</v>
      </c>
      <c r="K74" s="141">
        <f t="shared" ref="K74" si="96">ROUND(IF(OR(J74=0,M74=0),0,J74/M74),1)</f>
        <v>4.9000000000000004</v>
      </c>
      <c r="L74" s="140">
        <f t="shared" ref="L74" si="97">ROUND(F74-G74,0)</f>
        <v>52</v>
      </c>
      <c r="M74" s="138">
        <f t="shared" ref="M74" si="98">ROUND(G74/$S$3,0)</f>
        <v>35</v>
      </c>
      <c r="N74" s="196">
        <v>0</v>
      </c>
      <c r="O74" s="197" t="s">
        <v>260</v>
      </c>
      <c r="P74" s="294"/>
      <c r="Q74" s="235" t="s">
        <v>331</v>
      </c>
      <c r="R74" s="222"/>
    </row>
    <row r="75" spans="1:18" s="167" customFormat="1" ht="69.75" customHeight="1" x14ac:dyDescent="0.25">
      <c r="B75" s="162" t="s">
        <v>110</v>
      </c>
      <c r="C75" s="353" t="s">
        <v>183</v>
      </c>
      <c r="D75" s="354"/>
      <c r="E75" s="164"/>
      <c r="F75" s="164"/>
      <c r="G75" s="164"/>
      <c r="H75" s="164"/>
      <c r="I75" s="164"/>
      <c r="J75" s="165"/>
      <c r="K75" s="166"/>
      <c r="L75" s="165"/>
      <c r="M75" s="164"/>
      <c r="N75" s="164"/>
      <c r="O75" s="164"/>
      <c r="P75" s="164"/>
      <c r="Q75" s="162"/>
      <c r="R75" s="180"/>
    </row>
    <row r="76" spans="1:18" ht="141.75" customHeight="1" x14ac:dyDescent="0.25">
      <c r="A76" s="125"/>
      <c r="B76" s="132" t="s">
        <v>111</v>
      </c>
      <c r="C76" s="222" t="s">
        <v>220</v>
      </c>
      <c r="D76" s="243" t="s">
        <v>255</v>
      </c>
      <c r="E76" s="135">
        <v>9553</v>
      </c>
      <c r="F76" s="156">
        <f t="shared" ref="F76" si="99">ROUND((E76/12*$S$3),0)</f>
        <v>7165</v>
      </c>
      <c r="G76" s="135">
        <v>6627</v>
      </c>
      <c r="H76" s="138">
        <f t="shared" ref="H76" si="100">ROUND(IF(OR(G76=0,F76=0),0,G76/F76*100),2)</f>
        <v>92.49</v>
      </c>
      <c r="I76" s="139">
        <f t="shared" si="87"/>
        <v>69.37</v>
      </c>
      <c r="J76" s="140">
        <f t="shared" si="88"/>
        <v>2926</v>
      </c>
      <c r="K76" s="141">
        <f t="shared" si="89"/>
        <v>4</v>
      </c>
      <c r="L76" s="140">
        <f t="shared" ref="L76" si="101">ROUND(F76-G76,0)</f>
        <v>538</v>
      </c>
      <c r="M76" s="138">
        <f t="shared" si="91"/>
        <v>736</v>
      </c>
      <c r="N76" s="135">
        <v>-1217</v>
      </c>
      <c r="O76" s="154" t="s">
        <v>190</v>
      </c>
      <c r="P76" s="352" t="s">
        <v>328</v>
      </c>
      <c r="Q76" s="235" t="s">
        <v>327</v>
      </c>
      <c r="R76" s="222"/>
    </row>
    <row r="77" spans="1:18" s="128" customFormat="1" ht="151.5" customHeight="1" x14ac:dyDescent="0.25">
      <c r="B77" s="134" t="s">
        <v>322</v>
      </c>
      <c r="C77" s="355" t="s">
        <v>224</v>
      </c>
      <c r="D77" s="198" t="s">
        <v>286</v>
      </c>
      <c r="E77" s="236">
        <v>836</v>
      </c>
      <c r="F77" s="238">
        <f>ROUND((E77/12*$S$3),0)</f>
        <v>627</v>
      </c>
      <c r="G77" s="237">
        <v>546</v>
      </c>
      <c r="H77" s="241">
        <f t="shared" ref="H77" si="102">ROUND(IF(OR(G77=0,F77=0),0,G77/F77*100),2)</f>
        <v>87.08</v>
      </c>
      <c r="I77" s="244">
        <f t="shared" ref="I77" si="103">ROUND(IF(OR(G77=0,E77=0),0,G77/E77*100),2)</f>
        <v>65.31</v>
      </c>
      <c r="J77" s="239">
        <f t="shared" ref="J77" si="104">ROUND(E77-G77,0)</f>
        <v>290</v>
      </c>
      <c r="K77" s="240">
        <f t="shared" ref="K77" si="105">ROUND(IF(OR(J77=0,M77=0),0,J77/M77),1)</f>
        <v>4.8</v>
      </c>
      <c r="L77" s="239">
        <f t="shared" ref="L77" si="106">ROUND(F77-G77,0)</f>
        <v>81</v>
      </c>
      <c r="M77" s="241">
        <f t="shared" ref="M77" si="107">ROUND(G77/$S$3,0)</f>
        <v>61</v>
      </c>
      <c r="N77" s="196">
        <v>77</v>
      </c>
      <c r="O77" s="197" t="s">
        <v>200</v>
      </c>
      <c r="P77" s="356"/>
      <c r="Q77" s="235" t="s">
        <v>326</v>
      </c>
      <c r="R77" s="222"/>
    </row>
    <row r="91" spans="1:18" x14ac:dyDescent="0.25">
      <c r="A91" s="125"/>
      <c r="B91" s="125"/>
      <c r="C91" s="161"/>
      <c r="R91" s="128"/>
    </row>
  </sheetData>
  <autoFilter ref="A6:V76"/>
  <mergeCells count="88">
    <mergeCell ref="P45:P47"/>
    <mergeCell ref="P22:P25"/>
    <mergeCell ref="P32:P34"/>
    <mergeCell ref="P41:P42"/>
    <mergeCell ref="P76:P77"/>
    <mergeCell ref="P49:P54"/>
    <mergeCell ref="P55:P74"/>
    <mergeCell ref="R49:R50"/>
    <mergeCell ref="J49:J50"/>
    <mergeCell ref="K49:K50"/>
    <mergeCell ref="L49:L50"/>
    <mergeCell ref="M49:M50"/>
    <mergeCell ref="J55:J60"/>
    <mergeCell ref="K55:K60"/>
    <mergeCell ref="L55:L60"/>
    <mergeCell ref="M55:M60"/>
    <mergeCell ref="J51:J52"/>
    <mergeCell ref="K51:K52"/>
    <mergeCell ref="L51:L52"/>
    <mergeCell ref="M51:M52"/>
    <mergeCell ref="B4:B5"/>
    <mergeCell ref="C4:C5"/>
    <mergeCell ref="D4:D5"/>
    <mergeCell ref="E4:F4"/>
    <mergeCell ref="G4:G5"/>
    <mergeCell ref="H4:H5"/>
    <mergeCell ref="I4:I5"/>
    <mergeCell ref="J4:J5"/>
    <mergeCell ref="R4:R5"/>
    <mergeCell ref="K4:K5"/>
    <mergeCell ref="L4:L5"/>
    <mergeCell ref="M4:M5"/>
    <mergeCell ref="N4:O4"/>
    <mergeCell ref="P4:P5"/>
    <mergeCell ref="Q4:Q5"/>
    <mergeCell ref="I41:I42"/>
    <mergeCell ref="J41:J42"/>
    <mergeCell ref="K41:K42"/>
    <mergeCell ref="P1:R1"/>
    <mergeCell ref="Q3:R3"/>
    <mergeCell ref="C41:C42"/>
    <mergeCell ref="E41:E42"/>
    <mergeCell ref="F41:F42"/>
    <mergeCell ref="G41:G42"/>
    <mergeCell ref="R64:R65"/>
    <mergeCell ref="E49:E50"/>
    <mergeCell ref="F49:F50"/>
    <mergeCell ref="G49:G50"/>
    <mergeCell ref="H49:H50"/>
    <mergeCell ref="I49:I50"/>
    <mergeCell ref="G55:G60"/>
    <mergeCell ref="R55:R57"/>
    <mergeCell ref="C75:D75"/>
    <mergeCell ref="L41:L42"/>
    <mergeCell ref="C49:C50"/>
    <mergeCell ref="C55:C60"/>
    <mergeCell ref="E51:E52"/>
    <mergeCell ref="C51:C52"/>
    <mergeCell ref="C64:C68"/>
    <mergeCell ref="E55:E60"/>
    <mergeCell ref="F55:F60"/>
    <mergeCell ref="H55:H60"/>
    <mergeCell ref="I55:I60"/>
    <mergeCell ref="I51:I52"/>
    <mergeCell ref="E64:E68"/>
    <mergeCell ref="G64:G68"/>
    <mergeCell ref="F64:F68"/>
    <mergeCell ref="H64:H68"/>
    <mergeCell ref="I64:I68"/>
    <mergeCell ref="C69:C70"/>
    <mergeCell ref="E69:E70"/>
    <mergeCell ref="F69:F70"/>
    <mergeCell ref="G69:G70"/>
    <mergeCell ref="H69:H70"/>
    <mergeCell ref="I69:I70"/>
    <mergeCell ref="J69:J70"/>
    <mergeCell ref="K69:K70"/>
    <mergeCell ref="L69:L70"/>
    <mergeCell ref="F51:F52"/>
    <mergeCell ref="G51:G52"/>
    <mergeCell ref="H51:H52"/>
    <mergeCell ref="H41:H42"/>
    <mergeCell ref="M41:M42"/>
    <mergeCell ref="M69:M70"/>
    <mergeCell ref="M64:M68"/>
    <mergeCell ref="J64:J68"/>
    <mergeCell ref="K64:K68"/>
    <mergeCell ref="L64:L68"/>
  </mergeCells>
  <printOptions horizontalCentered="1"/>
  <pageMargins left="0.23622047244094491" right="0.23622047244094491" top="0.59055118110236227" bottom="0" header="0" footer="0"/>
  <pageSetup paperSize="8" scale="35" fitToHeight="7" orientation="landscape" r:id="rId1"/>
  <headerFooter>
    <oddFooter xml:space="preserve">&amp;R&amp;P
</oddFooter>
  </headerFooter>
  <rowBreaks count="3" manualBreakCount="3">
    <brk id="39" min="1" max="17" man="1"/>
    <brk id="54" min="1" max="17" man="1"/>
    <brk id="74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3 раздельно</vt:lpstr>
      <vt:lpstr>Лист1</vt:lpstr>
      <vt:lpstr>Приложение 1.1</vt:lpstr>
      <vt:lpstr>'Приложение 1.1'!Заголовки_для_печати</vt:lpstr>
      <vt:lpstr>'Протокол 3 раздельно'!Заголовки_для_печати</vt:lpstr>
      <vt:lpstr>'Приложение 1.1'!Область_печати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2025-10-15T11:02:04Z</cp:lastPrinted>
  <dcterms:created xsi:type="dcterms:W3CDTF">2021-02-08T07:03:21Z</dcterms:created>
  <dcterms:modified xsi:type="dcterms:W3CDTF">2025-10-15T11:02:05Z</dcterms:modified>
</cp:coreProperties>
</file>